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70703_corp_caixa_gov_br/Documents/Documentos/CECPA 04/AVALIAÇÃO DIAMANTES/"/>
    </mc:Choice>
  </mc:AlternateContent>
  <xr:revisionPtr revIDLastSave="20" documentId="13_ncr:1_{21D094EB-353E-4375-A899-570ADFD27EE1}" xr6:coauthVersionLast="47" xr6:coauthVersionMax="47" xr10:uidLastSave="{CCC5C9E8-1590-4FCD-8625-EAAA3285A96F}"/>
  <bookViews>
    <workbookView xWindow="-120" yWindow="-120" windowWidth="24240" windowHeight="13020" xr2:uid="{864C9215-802A-415D-970B-424727331CD1}"/>
  </bookViews>
  <sheets>
    <sheet name="Endereços e Quantidades" sheetId="1" r:id="rId1"/>
    <sheet name="Remessa - Smart Pro" sheetId="3" r:id="rId2"/>
    <sheet name="Remessa Cx Fotografia-Bandeja" sheetId="4" r:id="rId3"/>
  </sheets>
  <definedNames>
    <definedName name="_xlnm._FilterDatabase" localSheetId="0" hidden="1">'Endereços e Quantidades'!$H$1:$H$475</definedName>
    <definedName name="_xlnm._FilterDatabase" localSheetId="1" hidden="1">'Remessa - Smart Pro'!$E$1:$G$481</definedName>
    <definedName name="_xlnm._FilterDatabase" localSheetId="2" hidden="1">'Remessa Cx Fotografia-Bandeja'!#REF!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75" i="1" l="1"/>
  <c r="K475" i="1"/>
  <c r="L475" i="1"/>
  <c r="M475" i="1"/>
  <c r="N475" i="1"/>
  <c r="O475" i="1"/>
  <c r="P475" i="1"/>
  <c r="Q475" i="1"/>
  <c r="I159" i="1"/>
  <c r="G479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23" i="4"/>
  <c r="H476" i="4" s="1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272" i="4"/>
  <c r="H422" i="4" s="1"/>
  <c r="H124" i="4"/>
  <c r="H271" i="4" s="1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122" i="4"/>
  <c r="H123" i="4"/>
  <c r="H121" i="4"/>
  <c r="H5" i="4"/>
  <c r="H120" i="4" s="1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4" i="4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5" i="1"/>
  <c r="G4" i="4"/>
  <c r="G477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5" i="4"/>
  <c r="G36" i="4"/>
  <c r="G6" i="4"/>
  <c r="G7" i="4"/>
  <c r="G8" i="4"/>
  <c r="G9" i="4"/>
  <c r="G10" i="4"/>
  <c r="G11" i="4"/>
  <c r="G12" i="4"/>
  <c r="G13" i="4"/>
  <c r="G37" i="4"/>
  <c r="G38" i="4"/>
  <c r="G39" i="4"/>
  <c r="G40" i="4"/>
  <c r="G41" i="4"/>
  <c r="G14" i="4"/>
  <c r="G15" i="4"/>
  <c r="G16" i="4"/>
  <c r="G42" i="4"/>
  <c r="G17" i="4"/>
  <c r="G18" i="4"/>
  <c r="G43" i="4"/>
  <c r="G19" i="4"/>
  <c r="G44" i="4"/>
  <c r="G45" i="4"/>
  <c r="G20" i="4"/>
  <c r="G46" i="4"/>
  <c r="G47" i="4"/>
  <c r="G48" i="4"/>
  <c r="G49" i="4"/>
  <c r="G21" i="4"/>
  <c r="G50" i="4"/>
  <c r="G22" i="4"/>
  <c r="G23" i="4"/>
  <c r="G51" i="4"/>
  <c r="G52" i="4"/>
  <c r="G24" i="4"/>
  <c r="G53" i="4"/>
  <c r="G54" i="4"/>
  <c r="G55" i="4"/>
  <c r="G25" i="4"/>
  <c r="G56" i="4"/>
  <c r="G57" i="4"/>
  <c r="G58" i="4"/>
  <c r="G26" i="4"/>
  <c r="G27" i="4"/>
  <c r="G28" i="4"/>
  <c r="G59" i="4"/>
  <c r="G29" i="4"/>
  <c r="G60" i="4"/>
  <c r="G61" i="4"/>
  <c r="G62" i="4"/>
  <c r="G63" i="4"/>
  <c r="G64" i="4"/>
  <c r="G65" i="4"/>
  <c r="G66" i="4"/>
  <c r="G67" i="4"/>
  <c r="G30" i="4"/>
  <c r="G68" i="4"/>
  <c r="G69" i="4"/>
  <c r="G70" i="4"/>
  <c r="G31" i="4"/>
  <c r="G71" i="4"/>
  <c r="G32" i="4"/>
  <c r="G33" i="4"/>
  <c r="G72" i="4"/>
  <c r="G73" i="4"/>
  <c r="G74" i="4"/>
  <c r="G75" i="4"/>
  <c r="G76" i="4"/>
  <c r="G77" i="4"/>
  <c r="G78" i="4"/>
  <c r="G79" i="4"/>
  <c r="G34" i="4"/>
  <c r="G80" i="4"/>
  <c r="G35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3" i="4"/>
  <c r="G476" i="4" s="1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" i="3"/>
  <c r="H47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5" i="1"/>
  <c r="G5" i="1"/>
  <c r="G475" i="1" s="1"/>
  <c r="I475" i="1" l="1"/>
  <c r="Q476" i="1" s="1"/>
</calcChain>
</file>

<file path=xl/sharedStrings.xml><?xml version="1.0" encoding="utf-8"?>
<sst xmlns="http://schemas.openxmlformats.org/spreadsheetml/2006/main" count="7931" uniqueCount="1691">
  <si>
    <t>Nome Unidade</t>
  </si>
  <si>
    <t>Cidade</t>
  </si>
  <si>
    <t>UF</t>
  </si>
  <si>
    <t>Qtd. Avaliador (es)</t>
  </si>
  <si>
    <t>0002</t>
  </si>
  <si>
    <t>PLANALTO, DF</t>
  </si>
  <si>
    <t>BRASILIA</t>
  </si>
  <si>
    <t>DF</t>
  </si>
  <si>
    <t>SBS QUADRA 1 BLC L TERREO - SETOR BANCARIO SUL CEP 70070-110 - BRASILIA/DF</t>
  </si>
  <si>
    <t>0007</t>
  </si>
  <si>
    <t>JOSE SEABRA, DF</t>
  </si>
  <si>
    <t>SEPN 509 BLOCO - C - ASA NORTE CEP 70750-500 - BRASILIA/DF</t>
  </si>
  <si>
    <t>0008</t>
  </si>
  <si>
    <t>TAGUATINGA, DF</t>
  </si>
  <si>
    <t>TAGUATINGA</t>
  </si>
  <si>
    <t>C 03 LOTE 10 - TAGUATINGA CENTRO CEP 72010-030 - TAGUATINGA/DF</t>
  </si>
  <si>
    <t>0012</t>
  </si>
  <si>
    <t>ANHANGUERA, GO</t>
  </si>
  <si>
    <t>GOIANIA</t>
  </si>
  <si>
    <t>GO</t>
  </si>
  <si>
    <t>AV ANHANGUERA, 5829 SETOR CENTRAL CEP 74043-011 - GOIANIA/GO</t>
  </si>
  <si>
    <t>0013</t>
  </si>
  <si>
    <t>24 DE OUTUBRO, GO</t>
  </si>
  <si>
    <t>AV VINTE E QUATRO DE OUTUBRO, 1452 SETOR CAMPINAS CEP 74505-011 - GOIANIA/GO</t>
  </si>
  <si>
    <t>0014</t>
  </si>
  <si>
    <t>ANAPOLIS, GO</t>
  </si>
  <si>
    <t>ANAPOLIS</t>
  </si>
  <si>
    <t>RUA ENGENHEIRO PORTELA, 588 SETOR CENTRAL CEP 75024-100 - ANAPOLIS/GO - GO</t>
  </si>
  <si>
    <t>0015</t>
  </si>
  <si>
    <t>ITUMBIARA, GO</t>
  </si>
  <si>
    <t>ITUMBIARA</t>
  </si>
  <si>
    <t>PRACA DA REPUBLICA , 456 SETOR CENTRAL CEP 75503-260 - ITUMBIARA/GO - GO</t>
  </si>
  <si>
    <t>0017</t>
  </si>
  <si>
    <t>CENTRO CAMPO GRANDE, MS</t>
  </si>
  <si>
    <t>CAMPO GRANDE</t>
  </si>
  <si>
    <t>MS</t>
  </si>
  <si>
    <t>RUA TREZE DE MAIO  2837 CENTRO CEP 79002-351 - CAMPO GRANDE/MS - MS</t>
  </si>
  <si>
    <t>0018</t>
  </si>
  <si>
    <t>CORUMBA, MS</t>
  </si>
  <si>
    <t>CORUMBA</t>
  </si>
  <si>
    <t xml:space="preserve">RUA CUIABA 1388 CENTRO CEP 79330-070 - CORUMBA/MS </t>
  </si>
  <si>
    <t>0020</t>
  </si>
  <si>
    <t>VITORIA-REGIA, AM</t>
  </si>
  <si>
    <t>MANAUS</t>
  </si>
  <si>
    <t>AM</t>
  </si>
  <si>
    <t>RUA BARROSO  101 CENTRO CEP 69010-050 - MANAUS/AM - AM</t>
  </si>
  <si>
    <t>0022</t>
  </si>
  <si>
    <t>CIRIO, PA</t>
  </si>
  <si>
    <t>BELEM</t>
  </si>
  <si>
    <t>PA</t>
  </si>
  <si>
    <t>AVENIDA PRESIDENTE VARGAS  744 CAMPINA CEP 66017-000 - BELEM/PA - PA</t>
  </si>
  <si>
    <t>0026</t>
  </si>
  <si>
    <t>SANTAREM, PA</t>
  </si>
  <si>
    <t>SANTAREM</t>
  </si>
  <si>
    <t>AVENIDA TAPAJOS  145 CENTRO CEP 68005-000 - SANTAREM/PA - PA</t>
  </si>
  <si>
    <t>0029</t>
  </si>
  <si>
    <t>CONSELHEIRO SARAIVA, PI</t>
  </si>
  <si>
    <t>TERESINA</t>
  </si>
  <si>
    <t>PI</t>
  </si>
  <si>
    <t>PRACA RIO BRANCO  318 CENTRO CEP 64000-140 - TERESINA/PI - PI</t>
  </si>
  <si>
    <t>PARNAIBA, PI</t>
  </si>
  <si>
    <t>PARNAIBA</t>
  </si>
  <si>
    <t>PRACA DA GRACA S/N CENTRO CEP 64200-970 - PARNAIBA/PI - PI</t>
  </si>
  <si>
    <t>0033</t>
  </si>
  <si>
    <t>RIBEIRA, RN</t>
  </si>
  <si>
    <t>NATAL</t>
  </si>
  <si>
    <t>RN</t>
  </si>
  <si>
    <t>AVENIDA CAMARA CASCUDO 344 RIBEIRA CEP 59025-280 - NATAL/RN - RN</t>
  </si>
  <si>
    <t>0035</t>
  </si>
  <si>
    <t>POTIGUAR, RN</t>
  </si>
  <si>
    <t>RUA JOAO PESSOA  208 CIDADE ALTA CEP 59025-500 - NATAL/RN - RN</t>
  </si>
  <si>
    <t>0036</t>
  </si>
  <si>
    <t>CABO BRANCO, PB</t>
  </si>
  <si>
    <t>JOAO PESSOA</t>
  </si>
  <si>
    <t>PB</t>
  </si>
  <si>
    <t>RUA MIGUEL COUTO 221 CENTRO CEP 58010-770 - JOAO PESSOA/PB - PB</t>
  </si>
  <si>
    <t>0037</t>
  </si>
  <si>
    <t>TRINCHEIRAS, PB</t>
  </si>
  <si>
    <t>RUA DAS TRINCHEIRAS  91 CENTRO CEP 58011-000 - JOAO PESSOA/PB - PB</t>
  </si>
  <si>
    <t>0041</t>
  </si>
  <si>
    <t>CAMPINA GRANDE, PB</t>
  </si>
  <si>
    <t>CAMPINA GRANDE</t>
  </si>
  <si>
    <t>RUA PRESIDENTE EPITACIO PESSOA  42 CENTRO CEP 58102-400 - CAMPINA GRANDE/PB - PB</t>
  </si>
  <si>
    <t>0043</t>
  </si>
  <si>
    <t>PATOS, PB</t>
  </si>
  <si>
    <t>PATOS</t>
  </si>
  <si>
    <t>AVENIDA DR PEDRO FIRMINO 470 - 1º ANDAR CENTRO 58700-070 PATOS - PB</t>
  </si>
  <si>
    <t>0047</t>
  </si>
  <si>
    <t>AEROPORTO DE RECIFE, PE</t>
  </si>
  <si>
    <t>RECIFE</t>
  </si>
  <si>
    <t>PE</t>
  </si>
  <si>
    <t>AVENIDA MARECHAL MASCARENHAS DE MORAIS  5777 IMBIRIBEIRA CEP 51210-001 - RECIFE/PE - PE</t>
  </si>
  <si>
    <t>0050</t>
  </si>
  <si>
    <t>CAIS DO APOLO, PE</t>
  </si>
  <si>
    <t>RUA DA ALFANDEGA ,35 TERREO - PAÇO ALFANDEGA - RECIFE - PE</t>
  </si>
  <si>
    <t>0051</t>
  </si>
  <si>
    <t>CARUARU, PE</t>
  </si>
  <si>
    <t>CARUARU</t>
  </si>
  <si>
    <t>RUA CAPITAO JOAO VELHO NUM 109 NOSSA SENHORA DAS DORES CEP 55002-400 - CARUARU/PE - PE</t>
  </si>
  <si>
    <t>0052</t>
  </si>
  <si>
    <t>GARANHUNS, PE</t>
  </si>
  <si>
    <t>GARANHUNS</t>
  </si>
  <si>
    <t>AVENIDA SANTO ANTONIO NUM 569 SANTO ANTONIO CEP 55293-000 - GARANHUNS/PE - PE</t>
  </si>
  <si>
    <t>0055</t>
  </si>
  <si>
    <t>ROSA DA FONSECA, AL</t>
  </si>
  <si>
    <t>MACEIO</t>
  </si>
  <si>
    <t>AL</t>
  </si>
  <si>
    <t>PRACA MARECHAL FLORIANO PEIXOTO NUM 76 CENTRO CEP 57020-090 - MACEIO/AL - AL</t>
  </si>
  <si>
    <t>0059</t>
  </si>
  <si>
    <t>SERIGY, SE</t>
  </si>
  <si>
    <t>ARACAJU</t>
  </si>
  <si>
    <t>SE</t>
  </si>
  <si>
    <t>RUA JOAO PESSOA NUM 357 CENTRO CEP 49010-130 - ARACAJU/SE - SE</t>
  </si>
  <si>
    <t>0061</t>
  </si>
  <si>
    <t>DAS MERCES, BA</t>
  </si>
  <si>
    <t>SALVADOR</t>
  </si>
  <si>
    <t>BA</t>
  </si>
  <si>
    <t>AVENIDA SETE DE SETEMBRO NUM 955 MERCES CEP 40060-000 - SALVADOR/BA - BA</t>
  </si>
  <si>
    <t>0062</t>
  </si>
  <si>
    <t>CALCADA, BA</t>
  </si>
  <si>
    <t>RUA BARAO DE COTEGIPE NUM 119 MARES CEP 40445-001 - SALVADOR/BA - BA</t>
  </si>
  <si>
    <t>0065</t>
  </si>
  <si>
    <t>ALAGOINHAS, BA</t>
  </si>
  <si>
    <t>ALAGOINHAS</t>
  </si>
  <si>
    <t>RUA MILTON ORNELAS NUM 78 CENTRO CEP 48005-220 - ALAGOINHAS/BA - BA</t>
  </si>
  <si>
    <t>0068</t>
  </si>
  <si>
    <t>FEIRA DE SANTANA, BA</t>
  </si>
  <si>
    <t>FEIRA DE SANTANA</t>
  </si>
  <si>
    <t>RUA MONSENHOR TERTULIANO CARNEIRO NUM 34 A 36 CENTRO CEP 44002-296 - FEIRA DE SANTANA/BA - BA</t>
  </si>
  <si>
    <t>0069</t>
  </si>
  <si>
    <t>ILHEUS, BA</t>
  </si>
  <si>
    <t>ILHEUS</t>
  </si>
  <si>
    <t>RUA MARQUES DE PARANAGUA NUM 291 CENTRO CEP 45653-000 - ILHEUS/BA - BA</t>
  </si>
  <si>
    <t>0070</t>
  </si>
  <si>
    <t>ITABUNA, BA</t>
  </si>
  <si>
    <t>ITABUNA</t>
  </si>
  <si>
    <t>PRACA OTAVIO MANGABEIRA NUM 108 CENTRO CEP 45600-190 - ITABUNA/BA - BA</t>
  </si>
  <si>
    <t>0071</t>
  </si>
  <si>
    <t>JEQUIE, BA</t>
  </si>
  <si>
    <t>JEQUIE</t>
  </si>
  <si>
    <t>RUA COLOMBO DE NOVAIS, 15 - CENTRO CEP 45200-000 - JEQUIE/BA - BA</t>
  </si>
  <si>
    <t>0075</t>
  </si>
  <si>
    <t>EUNAPOLIS, BA</t>
  </si>
  <si>
    <t>EUNAPOLIS</t>
  </si>
  <si>
    <t>RUA DOM PEDRO II NUM 538 CENTRO CEP 45820-081 - EUNAPOLIS/BA - BA</t>
  </si>
  <si>
    <t>0079</t>
  </si>
  <si>
    <t>VITORIA DA CONQUISTA, BA</t>
  </si>
  <si>
    <t>VITORIA DA CONQUISTA</t>
  </si>
  <si>
    <t>PRACA BARAO DO RIO BRANCO NUM 30 CENTRO CEP 45020-030 - VITORIA DA CONQUISTA/BA - BA</t>
  </si>
  <si>
    <t>0080</t>
  </si>
  <si>
    <t>JUAZEIRO, BA</t>
  </si>
  <si>
    <t>JUAZEIRO</t>
  </si>
  <si>
    <t>PRACA BARAO DO RIO BRANCO NUM 13 CENTRO CEP 48903-400 - JUAZEIRO/BA - BA</t>
  </si>
  <si>
    <t>0081</t>
  </si>
  <si>
    <t>TUPINAMBAS, MG</t>
  </si>
  <si>
    <t>BELO HORIZONTE</t>
  </si>
  <si>
    <t>MG</t>
  </si>
  <si>
    <t>RUA TUPINAMBAS NUM 462 CENTRO CEP 30120-070 - BELO HORIZONTE/MG - MG</t>
  </si>
  <si>
    <t>0082</t>
  </si>
  <si>
    <t>BARREIRO, MG</t>
  </si>
  <si>
    <t>AVENIDA AFONSO VAZ DE MELO NUM 399 BARREIRO CEP 30640-070 - BELO HORIZONTE/MG - MG</t>
  </si>
  <si>
    <t>0083</t>
  </si>
  <si>
    <t>BARRO PRETO, MG</t>
  </si>
  <si>
    <t>AVENIDA AUGUSTO DE LIMA NUM 1578 BARRO PRETO CEP 30190-003 - BELO HORIZONTE/MG - MG</t>
  </si>
  <si>
    <t>0084</t>
  </si>
  <si>
    <t>SECULO, MG</t>
  </si>
  <si>
    <t>RUA CARIJOS NUM 218 CENTRO CEP 30120-060 - BELO HORIZONTE/MG - MG</t>
  </si>
  <si>
    <t>0085</t>
  </si>
  <si>
    <t>INCONFIDENCIA, MG</t>
  </si>
  <si>
    <t>RUA CURITIBA NUM 888 CENTRO CEP 30170-120 - BELO HORIZONTE/MG - MG</t>
  </si>
  <si>
    <t>0086</t>
  </si>
  <si>
    <t>FLORESTA, MG</t>
  </si>
  <si>
    <t>AVENIDA DO CONTORNO NUM 1528 FLORESTA CEP 30110-070 - BELO HORIZONTE/MG - MG</t>
  </si>
  <si>
    <t>0089</t>
  </si>
  <si>
    <t>PADRE EUSTAQUIO, BH</t>
  </si>
  <si>
    <t xml:space="preserve">RUA PADRE EUSTAQUIO NUM 2571 PADRE EUSTAQUIO CEP 30720-100 - BELO HORIZONTE/MG </t>
  </si>
  <si>
    <t>0090</t>
  </si>
  <si>
    <t>IMPERADOR, MG</t>
  </si>
  <si>
    <t>AVENIDA DOM PEDRO II 1408 CARLOS PRATES CEP 30710-010 - BELO HORIZONTE/MG - MG</t>
  </si>
  <si>
    <t>0091</t>
  </si>
  <si>
    <t>SAVASSI, MG</t>
  </si>
  <si>
    <t>AVENIDA CRISTOVAO COLOMBO NUM 373 FUNCIONARIOS CEP 30140-140 - BELO HORIZONTE/MG - MG</t>
  </si>
  <si>
    <t>0095</t>
  </si>
  <si>
    <t>ALFENAS, MG</t>
  </si>
  <si>
    <t>ALFENAS</t>
  </si>
  <si>
    <t>PRACA GETULIO VARGAS NUM 334 CENTRO CEP 37130-000 - ALFENAS/MG - MG</t>
  </si>
  <si>
    <t>0096</t>
  </si>
  <si>
    <t>ARAGUARI, MG</t>
  </si>
  <si>
    <t>ARAGUARI</t>
  </si>
  <si>
    <t>AVENIDA TIRADENTES NUM 381 CENTRO CEP 38440-238 - ARAGUARI/MG - MG</t>
  </si>
  <si>
    <t>0097</t>
  </si>
  <si>
    <t>ARAXA, MG</t>
  </si>
  <si>
    <t>ARAXA</t>
  </si>
  <si>
    <t>AVENIDA ANTONIO CARLOS NUM 83 CENTRO CEP 38183-083 - ARAXA/MG - MG</t>
  </si>
  <si>
    <t>0099</t>
  </si>
  <si>
    <t>BARBACENA, MG</t>
  </si>
  <si>
    <t>BARBACENA</t>
  </si>
  <si>
    <t>RUA QUINZE DE NOVEMBRO NUM 200 CENTRO CEP 36200-074 - BARBACENA/MG - MG</t>
  </si>
  <si>
    <t>0106</t>
  </si>
  <si>
    <t>CARATINGA, MG</t>
  </si>
  <si>
    <t>CARATINGA</t>
  </si>
  <si>
    <t>PRACA CESARIO ALVIM NUM 19 CENTRO CEP 35300-036 - CARATINGA/MG - MG</t>
  </si>
  <si>
    <t>0108</t>
  </si>
  <si>
    <t>CATAGUASES, MG</t>
  </si>
  <si>
    <t>CATAGUASES</t>
  </si>
  <si>
    <t>PRACA GOVERNADOR VALADARES NUM 26 CENTRO CEP 36770-071 - CATAGUASES/MG - MG</t>
  </si>
  <si>
    <t>0113</t>
  </si>
  <si>
    <t>DIVINOPOLIS, MG</t>
  </si>
  <si>
    <t>DIVINOPOLIS</t>
  </si>
  <si>
    <t>AVENIDA PRIMEIRO DE JUNHO NUM 325 CENTRO CEP 35500-003 - DIVINOPOLIS/MG - MG</t>
  </si>
  <si>
    <t>0116</t>
  </si>
  <si>
    <t>GOVERNADOR VALADARES, MG</t>
  </si>
  <si>
    <t>GOVERNADOR VALADARES</t>
  </si>
  <si>
    <t>PRACA SERRA LIMA NUM 637 CENTRO CEP 35010-250 - GOVERNADOR VALADARES/MG - MG</t>
  </si>
  <si>
    <t>GUAXUPE, MG</t>
  </si>
  <si>
    <t xml:space="preserve">GUAXUPE </t>
  </si>
  <si>
    <t>AV DR. JOAO CARLOS, 55 - CENTRO - GUAXUPE/MG - CEP 37800  000</t>
  </si>
  <si>
    <t>0118</t>
  </si>
  <si>
    <t>HORTO DE IPATINGA, MG</t>
  </si>
  <si>
    <t>IPATINGA</t>
  </si>
  <si>
    <t>RUA JACARANDA NUM 499 HORTO CEP 35160-304 - IPATINGA/MG - MG</t>
  </si>
  <si>
    <t>0119</t>
  </si>
  <si>
    <t>ITABIRA, MG</t>
  </si>
  <si>
    <t>ITABIRA</t>
  </si>
  <si>
    <t>AVENIDA DANIEL JARDIM DE GRISOLIA NUM 117 CENTRO CEP 35900-001 - ITABIRA/MG - MG</t>
  </si>
  <si>
    <t>0121</t>
  </si>
  <si>
    <t>ITAJUBA, MG</t>
  </si>
  <si>
    <t>ITAJUBA</t>
  </si>
  <si>
    <t>RUA ANTÔNIO SIMÃO MAUAD, 89, CENTRO - CEP 37500-180 - ITAJUBA/MG - MG</t>
  </si>
  <si>
    <t>0125</t>
  </si>
  <si>
    <t>ITUIUTABA, MG</t>
  </si>
  <si>
    <t>ITUIUTABA</t>
  </si>
  <si>
    <t>RUA VINTE E DOIS NUM 537 CENTRO CEP 38300-076 - ITUIUTABA/MG - MG</t>
  </si>
  <si>
    <t>0126</t>
  </si>
  <si>
    <t>MANCHESTER, MG</t>
  </si>
  <si>
    <t>JUIZ DE FORA</t>
  </si>
  <si>
    <t>AVENIDA BARAO DO RIO BRANCO NUM 2340 CENTRO CEP 36016-310 - JUIZ DE FORA/MG - MG</t>
  </si>
  <si>
    <t>0127</t>
  </si>
  <si>
    <t>CONSELHEIRO LAFAIETE, MG</t>
  </si>
  <si>
    <t>CONSELHEIRO LAFAIETE</t>
  </si>
  <si>
    <t>RUA MELO VIANA NUM 65 CENTRO CEP 36400-000 - CONSELHEIRO LAFAIETE/MG - MG</t>
  </si>
  <si>
    <t>0129</t>
  </si>
  <si>
    <t>LAVRAS, MG</t>
  </si>
  <si>
    <t>LAVRAS</t>
  </si>
  <si>
    <t>PRACA DR. AUGUSTO SILVA NUM 80 CENTRO CEP 37200-000 - LAVRAS/MG - MG</t>
  </si>
  <si>
    <t>0131</t>
  </si>
  <si>
    <t>MANHUACU, MG</t>
  </si>
  <si>
    <t>MANHUACU</t>
  </si>
  <si>
    <t>PRACA CORDOVIL P. COELHO NUM 484 CENTRO CEP 36900-000 - MANHUACU/MG - MG</t>
  </si>
  <si>
    <t>0132</t>
  </si>
  <si>
    <t>MONTES CLAROS, MG</t>
  </si>
  <si>
    <t>MONTES CLAROS</t>
  </si>
  <si>
    <t>RUA DOUTOR SANTOS NUM 103 CENTRO CEP 39400-001 - MONTES CLAROS/MG - MG</t>
  </si>
  <si>
    <t>0133</t>
  </si>
  <si>
    <t>MURIAE, MG</t>
  </si>
  <si>
    <t>MURIAE</t>
  </si>
  <si>
    <t>RUA BARAO DO MONTE ALTO NUM 30 CENTRO CEP 36880-000 - MURIAE/MG - MG</t>
  </si>
  <si>
    <t>0136</t>
  </si>
  <si>
    <t>OURO PRETO, MG</t>
  </si>
  <si>
    <t>OURO PRETO</t>
  </si>
  <si>
    <t>RUA SAO JOSE NUM 128 CENTRO CEP 35400-000 - OURO PRETO/MG - MG</t>
  </si>
  <si>
    <t>0141</t>
  </si>
  <si>
    <t>PASSOS, MG</t>
  </si>
  <si>
    <t>PASSOS</t>
  </si>
  <si>
    <t>AVENIDA AROUCA NUM 600 CENTRO CEP 37900-152 - PASSOS/MG - MG</t>
  </si>
  <si>
    <t>0142</t>
  </si>
  <si>
    <t>PATOS DE MINAS, MG</t>
  </si>
  <si>
    <t>PATOS DE MINAS</t>
  </si>
  <si>
    <t>R OLEGARIO MACIEL, 92 LOJA 01 - CENTRO CEP 38700-122 - PATOS DE MINAS/MG - MG</t>
  </si>
  <si>
    <t>0145</t>
  </si>
  <si>
    <t>POCOS DE CALDAS, MG</t>
  </si>
  <si>
    <t>POCOS DE CALDAS</t>
  </si>
  <si>
    <t>RUA SAO PAULO NUM 100 CENTRO CEP 37701-012 - POCOS DE CALDAS/MG - MG</t>
  </si>
  <si>
    <t>0147</t>
  </si>
  <si>
    <t>POUSO ALEGRE, MG</t>
  </si>
  <si>
    <t>POUSO ALEGRE</t>
  </si>
  <si>
    <t>PRACA SENADOR EDUARDO AMARAL 64 CENTRO CEP 37550-000 - POUSO ALEGRE/MG - MG</t>
  </si>
  <si>
    <t>0151</t>
  </si>
  <si>
    <t>SAO JOAO DEL REI, MG</t>
  </si>
  <si>
    <t>SAO JOAO DEL REI</t>
  </si>
  <si>
    <t>R QUINTINO BOCAIUVA, 126 CENTRO CEP 36307-302  SAO JOAO DEL REI/MG - MG</t>
  </si>
  <si>
    <t>0152</t>
  </si>
  <si>
    <t>SAO LOURENCO, MG</t>
  </si>
  <si>
    <t>SAO LOURENCO</t>
  </si>
  <si>
    <t>AVENIDA PEDRO II NUM 244 CENTRO CEP 37470-000 - SAO LOURENCO/MG - MG</t>
  </si>
  <si>
    <t>0154</t>
  </si>
  <si>
    <t>SETE LAGOAS, MG</t>
  </si>
  <si>
    <t>SETE LAGOAS</t>
  </si>
  <si>
    <t>AVENIDA MUCIO JOSE REIS NUM 70 CENTRO  – CEP: 35700-640 SETE LAGOAS /MG</t>
  </si>
  <si>
    <t>0155</t>
  </si>
  <si>
    <t>TEOFILO OTONI, MG</t>
  </si>
  <si>
    <t>TEOFILO OTONI</t>
  </si>
  <si>
    <t>RUA ENGENHEIRO ANTUNES NUM 222 CENTRO CEP 39800-019 - TEOFILO OTONI/MG - MG</t>
  </si>
  <si>
    <t>0159</t>
  </si>
  <si>
    <t>UBA, MG</t>
  </si>
  <si>
    <t>UBA</t>
  </si>
  <si>
    <t>PRACA DA INDEPENDENCIA NUM 500 CENTRO CEP 36500-000 - UBA/MG - MG</t>
  </si>
  <si>
    <t>0160</t>
  </si>
  <si>
    <t>UBERABA, MG</t>
  </si>
  <si>
    <t>UBERABA</t>
  </si>
  <si>
    <t>AVENIDA LEOPOLDINO DE OLIVEIRA NUM 4230 - CENTRO CEP 38060-000 - UBERABA/MG - MG</t>
  </si>
  <si>
    <t>0161</t>
  </si>
  <si>
    <t>UBERLANDIA, MG</t>
  </si>
  <si>
    <t>UBERLANDIA</t>
  </si>
  <si>
    <t>PRACA OSVALDO CRUZ, 390 - CENTRO CEP 38400-056 - UBERLANDIA/MG - MG</t>
  </si>
  <si>
    <t>VARGINHA, MG</t>
  </si>
  <si>
    <t>VARGINHA</t>
  </si>
  <si>
    <t>PRACA GETULIO VARGAS NUM 55 CENTRO CEP 37002-035 - VARGINHA/MG - MG</t>
  </si>
  <si>
    <t>0167</t>
  </si>
  <si>
    <t>BEIRAMAR, ES</t>
  </si>
  <si>
    <t>VITORIA</t>
  </si>
  <si>
    <t>ES</t>
  </si>
  <si>
    <t>AVENIDA PRINCESA ISABEL NUM 86 CENTRO CEP 29010-360 - VITORIA/ES - ES</t>
  </si>
  <si>
    <t>0168</t>
  </si>
  <si>
    <t>ENSEADA, ES</t>
  </si>
  <si>
    <t>AV NSA SRA DOS NAVEGANTES, 955 ENSEADA DO SUA CEP 29050-335 - VITORIA/ES - ES</t>
  </si>
  <si>
    <t>0169</t>
  </si>
  <si>
    <t>ALEGRE, ES</t>
  </si>
  <si>
    <t>ALEGRE</t>
  </si>
  <si>
    <t>RUA DR. CHACON NUM 6 CENTRO CEP 29500-000 - ALEGRE/ES - ES</t>
  </si>
  <si>
    <t>0171</t>
  </si>
  <si>
    <t>CACHOEIRO DE ITAPEMIRIM, ES</t>
  </si>
  <si>
    <t>CACHOEIRO DE ITAPEMIRIM</t>
  </si>
  <si>
    <t>PRAÇA JERONIMO MONTEIRO, 09 A 11 CENTRO CEP 29300-170 - CACHOEIRO DE ITAPEMIRIM/ES - ES</t>
  </si>
  <si>
    <t>0172</t>
  </si>
  <si>
    <t>COLATINA, ES</t>
  </si>
  <si>
    <t>COLATINA</t>
  </si>
  <si>
    <t>AVENIDA GETULIO VARGAS NUM 537 CENTRO CEP 29700-011 - COLATINA/ES - ES</t>
  </si>
  <si>
    <t>0173</t>
  </si>
  <si>
    <t>VILA VELHA, ES</t>
  </si>
  <si>
    <t>VILA VELHA</t>
  </si>
  <si>
    <t>AVENIDA CHAMPAGNAT NUM 1089 CENTRO CEP 29100-012 - VILA VELHA/ES - ES</t>
  </si>
  <si>
    <t>0174</t>
  </si>
  <si>
    <t>NITEROI, RJ</t>
  </si>
  <si>
    <t>NITEROI</t>
  </si>
  <si>
    <t>RJ</t>
  </si>
  <si>
    <t>AVENIDA ERNANI DO AMARAL PEIXOTO NUM 335 CENTRO CEP 24020-072 - NITEROI/RJ - RJ</t>
  </si>
  <si>
    <t>ICARAI/RJ</t>
  </si>
  <si>
    <t>RUA GAVIAO PEIXOTO NUM 226 - ICARAI - CEP 24230-102 NITEROI - RJ</t>
  </si>
  <si>
    <t>0176</t>
  </si>
  <si>
    <t>BARRA MANSA, RJ</t>
  </si>
  <si>
    <t>BARRA MANSA</t>
  </si>
  <si>
    <t>RUA ANDRADE FIGUEIRA NUM 45 CENTRO CEP 27330-110 - BARRA MANSA/RJ - RJ</t>
  </si>
  <si>
    <t>0177</t>
  </si>
  <si>
    <t>BARRA DO PIRAI, RJ</t>
  </si>
  <si>
    <t>BARRA DO PIRAI</t>
  </si>
  <si>
    <t>RUA GOVERNADOR PORTELA NUM 171 CENTRO CEP 27123-000 - BARRA DO PIRAI/RJ - RJ</t>
  </si>
  <si>
    <t>0179</t>
  </si>
  <si>
    <t>CABO FRIO, RJ</t>
  </si>
  <si>
    <t>CABO FRIO</t>
  </si>
  <si>
    <t>AVENIDA ASSUNCAO NUM 848 CENTRO CEP 28906-200 - CABO FRIO/RJ - RJ</t>
  </si>
  <si>
    <t>0180</t>
  </si>
  <si>
    <t>CAMPOS, RJ</t>
  </si>
  <si>
    <t>CAMPOS DOS GOYTACAZES</t>
  </si>
  <si>
    <t>BOULEVARD FRANCISCO DE PAULA CARNEIRO NUM 1/9 CENTRO CEP 28010-230 - CAMPOS DOS GOYTACAZES/RJ - RJ</t>
  </si>
  <si>
    <t>0184</t>
  </si>
  <si>
    <t>MACAE, RJ</t>
  </si>
  <si>
    <t>MACAE</t>
  </si>
  <si>
    <t>AVENIDA RUI BARBOSA NUM 790 CENTRO CEP 27910-362 - MACAE/RJ - RJ</t>
  </si>
  <si>
    <t>0185</t>
  </si>
  <si>
    <t>NOVA IGUACU, RJ</t>
  </si>
  <si>
    <t>NOVA IGUACU</t>
  </si>
  <si>
    <t>AVENIDA MARECHAL FLORIANO PEIXOTO NUM 2370 CENTRO CEP 26220-060 - NOVA IGUACU/RJ - RJ</t>
  </si>
  <si>
    <t>0186</t>
  </si>
  <si>
    <t>NOVA FRIBURGO, RJ</t>
  </si>
  <si>
    <t>NOVA FRIBURGO</t>
  </si>
  <si>
    <t>AVENIDA ALBERTO BRAUNE NUM 9 CENTRO CEP 28613-001 - NOVA FRIBURGO/RJ - RJ</t>
  </si>
  <si>
    <t>0187</t>
  </si>
  <si>
    <t>NILOPOLIS, RJ</t>
  </si>
  <si>
    <t>NILOPOLIS</t>
  </si>
  <si>
    <t>ESTRADA GET.VARGAS 1411/17 - CENTRO CEP 26525-010 - NILOPOLIS/RJ - RJ</t>
  </si>
  <si>
    <t>PETROPOLIS, RJ</t>
  </si>
  <si>
    <t>PETROPOLIS</t>
  </si>
  <si>
    <t>RUA IMPERADOR 745, CENTRO CEP 25.620-003 – PETROPOLIS – RJ  00.360.305/0188-28</t>
  </si>
  <si>
    <t>0189</t>
  </si>
  <si>
    <t>RESENDE, RJ</t>
  </si>
  <si>
    <t>RESENDE</t>
  </si>
  <si>
    <t>AVENIDA ALBINO DE ALMEIDA NUM 26 CAMPOS ELISEOS CEP 27542-070 - RESENDE/RJ - RJ</t>
  </si>
  <si>
    <t>0190</t>
  </si>
  <si>
    <t>SAO JOAO DE MERITI, RJ</t>
  </si>
  <si>
    <t>SAO JOAO DE MERITI</t>
  </si>
  <si>
    <t>AVENIDA GETULIO DE MOURA NUM 60 CENTRO CEP 25520-662 - SAO JOAO DE MERITI/RJ - RJ</t>
  </si>
  <si>
    <t>0193</t>
  </si>
  <si>
    <t>TERESOPOLIS, RJ</t>
  </si>
  <si>
    <t>TERESOPOLIS</t>
  </si>
  <si>
    <t>AVENIDA DELFIM MOREIRA NUM 686 VARZEA CEP 25953-236 - TERESOPOLIS/RJ - RJ</t>
  </si>
  <si>
    <t>0195</t>
  </si>
  <si>
    <t>TRES RIOS, RJ</t>
  </si>
  <si>
    <t>TRES RIOS</t>
  </si>
  <si>
    <t>RUA QUINZE DE NOVEMBRO, 362 CENTRO CEP 25804-000 - TRES RIOS/RJ - RJ</t>
  </si>
  <si>
    <t>0197</t>
  </si>
  <si>
    <t>VOLTA REDONDA, RJ</t>
  </si>
  <si>
    <t>VOLTA REDONDA</t>
  </si>
  <si>
    <t>RUA VINTE E CINCO NUM 184 VILA SANTA CECILIA CEP 27260-150 - VOLTA REDONDA/RJ - RJ</t>
  </si>
  <si>
    <t>0201</t>
  </si>
  <si>
    <t>ANDARAI, RJ</t>
  </si>
  <si>
    <t>RIO DE JANEIRO</t>
  </si>
  <si>
    <t>RUA BARAO DE MESQUITA NUM 906 TIJUCA CEP 20540-004 - RIO DE JANEIRO/RJ - RJ</t>
  </si>
  <si>
    <t>BANDEIRA, RJ</t>
  </si>
  <si>
    <t>RUA MARIZ E BARROS NUM 79 PRACA DA BANDEIRA CEP 20270-005 - RIO DE JANEIRO/RJ - RJ</t>
  </si>
  <si>
    <t>0203</t>
  </si>
  <si>
    <t>BANGU, RJ</t>
  </si>
  <si>
    <t>AVENIDA CONEGO DE VASCONCELOS NUM 367 BANGU CEP 21810-011 - RIO DE JANEIRO/RJ - RJ</t>
  </si>
  <si>
    <t>0205</t>
  </si>
  <si>
    <t>BONSUCESSO, RJ</t>
  </si>
  <si>
    <t>RUA CARDOSO DE MORAIS NUM 106 BONSUCESSO CEP 21032-000 - RIO DE JANEIRO/RJ - RJ</t>
  </si>
  <si>
    <t>GUANABARA, RJ</t>
  </si>
  <si>
    <t>AVENIDA RIO BRANCO, 39, CENTRO, RIO DE JANEIRO, CEP 20090-003 - RIO DE JANEIRO/RJ - RJ</t>
  </si>
  <si>
    <t>0210</t>
  </si>
  <si>
    <t>CASCADURA, RJ</t>
  </si>
  <si>
    <t>AVENIDA ERNANI CARDOSO NUM 49/51 CASCADURA CEP 21310-310 - RIO DE JANEIRO/RJ - RJ</t>
  </si>
  <si>
    <t>0211</t>
  </si>
  <si>
    <t>LARANJEIRAS, RJ</t>
  </si>
  <si>
    <t>RUA DAS LARANJEIRAS NUM 43 LARANJEIRAS CEP 22240-000 - RIO DE JANEIRO/RJ - RJ</t>
  </si>
  <si>
    <t>0212</t>
  </si>
  <si>
    <t>COPACABANA, RJ</t>
  </si>
  <si>
    <t>AVENIDA NOSSA SENHORA DE COPACABANA NUM 861 COPACABANA CEP 22060-001 - RIO DE JANEIRO/RJ - RJ</t>
  </si>
  <si>
    <t>0215</t>
  </si>
  <si>
    <t>GALEAO, RJ</t>
  </si>
  <si>
    <t>ESTRADA DO GALEAO NUM 2821 GALEAO CEP 21941-291 - RIO DE JANEIRO/RJ - RJ</t>
  </si>
  <si>
    <t>0218</t>
  </si>
  <si>
    <t>LEBLON, RJ</t>
  </si>
  <si>
    <t>RUA JOAO LIRA  84 LOJA A  LEBLON CEP 22430-210 - RIO DE JANEIRO/RJ - RJ</t>
  </si>
  <si>
    <t>0219</t>
  </si>
  <si>
    <t>MADUREIRA, RJ</t>
  </si>
  <si>
    <t>RUA CARVALHO DE SOUSA NUM 283 MADUREIRA CEP 21350-180 - RIO DE JANEIRO/RJ - RJ</t>
  </si>
  <si>
    <t>0224</t>
  </si>
  <si>
    <t>PENHA, RJ</t>
  </si>
  <si>
    <t>AVENIDA BRAS DE PINA NUM 02 PENHA CEP 21070-032 - RIO DE JANEIRO/RJ - RJ</t>
  </si>
  <si>
    <t>0228</t>
  </si>
  <si>
    <t>SAENS PENA, RJ</t>
  </si>
  <si>
    <t>RUA CONDE DE BONFIM 302 LOJA A TIJUCA CEP 20520-054 - RIO DE JANEIRO/RJ - RJ</t>
  </si>
  <si>
    <t>0231</t>
  </si>
  <si>
    <t>14 BIS, RJ</t>
  </si>
  <si>
    <t>AVENIDA MARECHAL CAMARA NUM 160 CENTRO CEP 20020-080 - RIO DE JANEIRO/RJ - RJ</t>
  </si>
  <si>
    <t>0235</t>
  </si>
  <si>
    <t>SE, SP</t>
  </si>
  <si>
    <t>SAO PAULO</t>
  </si>
  <si>
    <t>SP</t>
  </si>
  <si>
    <t>PRACA DA SE NUM 111 SE CEP 01001-001 - SAO PAULO/SP - SP</t>
  </si>
  <si>
    <t>0237</t>
  </si>
  <si>
    <t>PORTO GERAL, SP</t>
  </si>
  <si>
    <t>RUA BOA VISTA NUM 304 CENTRO CEP 01014-000 - SAO PAULO/SP - SP</t>
  </si>
  <si>
    <t>0238</t>
  </si>
  <si>
    <t>AV. PAULISTA, SP</t>
  </si>
  <si>
    <t>AVENIDA PAULISTA 1842 TORRE SUL CERQUEIRA CESAR CEP 01310-941 - SAO PAULO/SP - SP</t>
  </si>
  <si>
    <t>0239</t>
  </si>
  <si>
    <t>AUGUSTA, SP</t>
  </si>
  <si>
    <t>RUA AUGUSTA NUM 2514/2516 CERQUEIRA CESAR CEP 01412-100 - SAO PAULO/SP - SP</t>
  </si>
  <si>
    <t>0242</t>
  </si>
  <si>
    <t>BRAS, SP</t>
  </si>
  <si>
    <t>LARGO DA CONCORDIA NUM 211 BRAS CEP 03012-010 - SAO PAULO/SP - SP</t>
  </si>
  <si>
    <t>0248</t>
  </si>
  <si>
    <t>DIADEMA, SP</t>
  </si>
  <si>
    <t>DIADEMA</t>
  </si>
  <si>
    <t>AVENIDA ANTONIO PIRANGA NUM 540 VILA ODETE CEP 09911-160 - DIADEMA/SP - SP</t>
  </si>
  <si>
    <t>0250</t>
  </si>
  <si>
    <t>GUARULHOS, SP</t>
  </si>
  <si>
    <t>GUARULHOS</t>
  </si>
  <si>
    <t>AVENIDA SALGADO FILHO, NUM 100, CENTRO, CEP 07115-000 - GUARULHOS/SP - SP</t>
  </si>
  <si>
    <t>0252</t>
  </si>
  <si>
    <t>IPIRANGA, SP</t>
  </si>
  <si>
    <t>RUA SILVA BUENO NUM 1884 IPIRANGA CEP 04208-001 - SAO PAULO/SP - SP</t>
  </si>
  <si>
    <t>0254</t>
  </si>
  <si>
    <t>ITAIM, SP</t>
  </si>
  <si>
    <t>RUA JOAQUIM FLORIANO NUM 446 ITAIM BIBI CEP 04534-002 - SAO PAULO/SP - SP</t>
  </si>
  <si>
    <t>0255</t>
  </si>
  <si>
    <t>PRACA DA ARVORE, SP</t>
  </si>
  <si>
    <t>AVENIDA JABAQUARA NUM 442 MIRANDOPOLIS CEP 04046-000 - SAO PAULO/SP - SP</t>
  </si>
  <si>
    <t>0262</t>
  </si>
  <si>
    <t>PENHA DE FRANCA, SP</t>
  </si>
  <si>
    <t>RUA COMENDADOR CANTINHO NUM 458 PENHA DE FRANCA CEP 03603-020 - SAO PAULO/SP - SP</t>
  </si>
  <si>
    <t>0263</t>
  </si>
  <si>
    <t>PEDROSO DE MORAES, SP</t>
  </si>
  <si>
    <t>AVENIDA PEDROSO DE MORAIS NUM 644 PINHEIROS CEP 05420-001 - SAO PAULO/SP - SP</t>
  </si>
  <si>
    <t>0268</t>
  </si>
  <si>
    <t>SANTANA, SP</t>
  </si>
  <si>
    <t>RUA VOLUNTARIOS DA PATRIA NUM 1512 SANTANA CEP 02010-300 - SAO PAULO/SP - SP</t>
  </si>
  <si>
    <t>0278</t>
  </si>
  <si>
    <t>AMERICANA, SP</t>
  </si>
  <si>
    <t>AMERICANA</t>
  </si>
  <si>
    <t>RUA DOUTOR CANDIDO CRUZ NUM 808 CENTRO CEP 13465-350 - AMERICANA/SP - SP</t>
  </si>
  <si>
    <t>AMPARO, SP</t>
  </si>
  <si>
    <t>AMPARO</t>
  </si>
  <si>
    <t>R FERRUCIO GUARIZZO, 79, CENTRO, AMPARO - SP, CEP 13900-490</t>
  </si>
  <si>
    <t>0281</t>
  </si>
  <si>
    <t>ARACATUBA, SP</t>
  </si>
  <si>
    <t>ARACATUBA</t>
  </si>
  <si>
    <t>PRACA RUI BARBOSA, 300 - CENTRO CEP 16010-010 - ARACATUBA/SP - SP</t>
  </si>
  <si>
    <t>0282</t>
  </si>
  <si>
    <t>ARARAQUARA, SP</t>
  </si>
  <si>
    <t>ARARAQUARA</t>
  </si>
  <si>
    <t>AVENIDA BRASIL NUM 477 CENTRO CEP 14801-050 - ARARAQUARA/SP - SP</t>
  </si>
  <si>
    <t>0284</t>
  </si>
  <si>
    <t>ASSIS, SP</t>
  </si>
  <si>
    <t>ASSIS</t>
  </si>
  <si>
    <t>RUA NOVE DE JULHO NUM 575 CENTRO CEP 19800-020 - ASSIS/SP - SP</t>
  </si>
  <si>
    <t>0285</t>
  </si>
  <si>
    <t>ATIBAIA, SP</t>
  </si>
  <si>
    <t>ATIBAIA</t>
  </si>
  <si>
    <t>PRACA APRIGIO DE TOLEDO NUM 16 CENTRO CEP 12940-670 - ATIBAIA/SP - SP</t>
  </si>
  <si>
    <t>0286</t>
  </si>
  <si>
    <t>AVARE, SP</t>
  </si>
  <si>
    <t>AVARE</t>
  </si>
  <si>
    <t>Rua Maranhão 1509 – Centro – Avaré/SP. CEP: 18705-060</t>
  </si>
  <si>
    <t>0288</t>
  </si>
  <si>
    <t>BARRETOS, SP</t>
  </si>
  <si>
    <t>BARRETOS</t>
  </si>
  <si>
    <t>RUA 20 NUM 827 CENTRO CEP 14780-070 - BARRETOS/SP - SP</t>
  </si>
  <si>
    <t>0290</t>
  </si>
  <si>
    <t>BAURU, SP</t>
  </si>
  <si>
    <t>BAURU</t>
  </si>
  <si>
    <t>RUA GUSTAVO MACIEL Q 7 CENTRO CEP 17010-180 - BAURU/SP - SP</t>
  </si>
  <si>
    <t>0291</t>
  </si>
  <si>
    <t>BEBEDOURO, SP</t>
  </si>
  <si>
    <t>BEBEDOURO</t>
  </si>
  <si>
    <t>PRACA BARAO DO RIO BRANCO NUM 12 CENTRO CEP 14700-129 - BEBEDOURO/SP - SP</t>
  </si>
  <si>
    <t>0292</t>
  </si>
  <si>
    <t>BOTUCATU, SP</t>
  </si>
  <si>
    <t>BOTUCATU</t>
  </si>
  <si>
    <t>RUA GENERAL TELLES NUM 1226 CENTRO CEP 18602-903 - BOTUCATU/SP - SP</t>
  </si>
  <si>
    <t>0293</t>
  </si>
  <si>
    <t>BRAGANCA PAULISTA, SP</t>
  </si>
  <si>
    <t>BRAGANCA PAULISTA</t>
  </si>
  <si>
    <t>RUA CORONEL OSORIO NUM 125 CENTRO CEP 12900-150 - BRAGANCA PAULISTA/SP - SP</t>
  </si>
  <si>
    <t>0296</t>
  </si>
  <si>
    <t>CAMPINAS, SP</t>
  </si>
  <si>
    <t>CAMPINAS</t>
  </si>
  <si>
    <t>AVENIDA FRANCISCO GLICERIO NUM 1480 CENTRO CEP 13012-100 - CAMPINAS/SP - SP</t>
  </si>
  <si>
    <t>0299</t>
  </si>
  <si>
    <t>CATANDUVA, SP</t>
  </si>
  <si>
    <t>CATANDUVA</t>
  </si>
  <si>
    <t>PRACA DA REPUBLICA NUM 05 CENTRO CEP 15800-105 - CATANDUVA/SP - SP</t>
  </si>
  <si>
    <t>0300</t>
  </si>
  <si>
    <t>CRUZEIRO, SP</t>
  </si>
  <si>
    <t>CRUZEIRO</t>
  </si>
  <si>
    <t>RUA CAPITAO AVELINO BASTOS NUM 719/741 CENTRO CEP 12701-440 - CRUZEIRO/SP - SP</t>
  </si>
  <si>
    <t>0306</t>
  </si>
  <si>
    <t>GUARATINGUETA, SP</t>
  </si>
  <si>
    <t>GUARATINGUETA</t>
  </si>
  <si>
    <t>RUA MONSENHOR FELIPPO NUM 162 CENTRO CEP 12501-410 - GUARATINGUETA/SP - SP</t>
  </si>
  <si>
    <t>0312</t>
  </si>
  <si>
    <t>ITU, SP</t>
  </si>
  <si>
    <t>ITU</t>
  </si>
  <si>
    <t>RUA SETE DE SETEMBRO NUM 122 CENTRO CEP 13300-150 - ITU/SP - SP</t>
  </si>
  <si>
    <t>0314</t>
  </si>
  <si>
    <t>JACAREI, SP</t>
  </si>
  <si>
    <t>JACAREI</t>
  </si>
  <si>
    <t>RUA DOUTOR LUCIO MALTA NUM 584 CENTRO CEP 12327-000 - JACAREI/SP - SP</t>
  </si>
  <si>
    <t>0315</t>
  </si>
  <si>
    <t>JAU, SP</t>
  </si>
  <si>
    <t>JAU</t>
  </si>
  <si>
    <t>RUA TENENTE LOPES NUM 215 CENTRO CEP 17201-460 - JAU/SP - SP</t>
  </si>
  <si>
    <t>0316</t>
  </si>
  <si>
    <t>JUNDIAI, SP</t>
  </si>
  <si>
    <t>JUNDIAI</t>
  </si>
  <si>
    <t>RUA RANGEL PESTANA NUM 278 CENTRO CEP 13201-000 - JUNDIAI/SP - SP</t>
  </si>
  <si>
    <t>0317</t>
  </si>
  <si>
    <t>LIMEIRA, SP</t>
  </si>
  <si>
    <t>LIMEIRA</t>
  </si>
  <si>
    <t>PRACA TOLEDO DE BARROS NUM 164 CENTRO CEP 13480-008 - LIMEIRA/SP - SP</t>
  </si>
  <si>
    <t>0318</t>
  </si>
  <si>
    <t>LINS, SP</t>
  </si>
  <si>
    <t>LINS</t>
  </si>
  <si>
    <t>RUA Dom Bosco, NUM 171, CENTRO CEP 16400-505 - LINS/SP - SP</t>
  </si>
  <si>
    <t>0320</t>
  </si>
  <si>
    <t>MARILIA, SP</t>
  </si>
  <si>
    <t>MARILIA</t>
  </si>
  <si>
    <t>RUA PARANA NUM 101 CENTRO CEP 17509-080 - MARILIA/SP - SP</t>
  </si>
  <si>
    <t>0322</t>
  </si>
  <si>
    <t>CIDADE DE MOCOCA, SP</t>
  </si>
  <si>
    <t>MOCOCA</t>
  </si>
  <si>
    <t>PRACA MAJOR JOSE PEDRO NUM 67 CENTRO CEP 13730-038 - MOCOCA/SP - SP</t>
  </si>
  <si>
    <t>0325</t>
  </si>
  <si>
    <t>ORLANDIA, SP</t>
  </si>
  <si>
    <t>ORLANDIA</t>
  </si>
  <si>
    <t>PC MARIO FURTADO, 167 - CENTRO - CEP 14620-000 - ORLANDIA/SP - SP</t>
  </si>
  <si>
    <t>0326</t>
  </si>
  <si>
    <t>OSASCO, SP</t>
  </si>
  <si>
    <t>OSASCO</t>
  </si>
  <si>
    <t>AVENIDA DOS AUTONOMISTAS NUM 2423 CENTRO CEP 06090-020 - OSASCO/SP - SP</t>
  </si>
  <si>
    <t>0327</t>
  </si>
  <si>
    <t>OURINHOS, SP</t>
  </si>
  <si>
    <t>OURINHOS</t>
  </si>
  <si>
    <t>AVENIDA DOUTOR ALTINO ARANTES NUM 156/160 CENTRO CEP 19900-030 - OURINHOS/SP - SP</t>
  </si>
  <si>
    <t>0330</t>
  </si>
  <si>
    <t>PINDAMONHANGABA, SP</t>
  </si>
  <si>
    <t>PINDAMONHANGABA</t>
  </si>
  <si>
    <t>AVENIDA DOUTOR JORGE TIBIRICA NUM 39 CENTRO CEP 12400-460 - PINDAMONHANGABA/SP - SP</t>
  </si>
  <si>
    <t>0332</t>
  </si>
  <si>
    <t>PIRACICABA, SP</t>
  </si>
  <si>
    <t>PIRACICABA</t>
  </si>
  <si>
    <t>RUA SAO JOSE NUM 667 CENTRO CEP 13400-330 - PIRACICABA/SP - SP</t>
  </si>
  <si>
    <t>0337</t>
  </si>
  <si>
    <t>PRESIDENTE PRUDENTE, SP</t>
  </si>
  <si>
    <t>PRESIDENTE PRUDENTE</t>
  </si>
  <si>
    <t>AVENIDA CORONEL JOSE SOARES MARCONDES NUM 1199 CENTRO CEP 19010-081 - PRESIDENTE PRUDENTE/SP - SP</t>
  </si>
  <si>
    <t>0340</t>
  </si>
  <si>
    <t>RIBEIRAO PRETO, SP</t>
  </si>
  <si>
    <t>RIBEIRAO PRETO</t>
  </si>
  <si>
    <t>RUA ALVARES CABRAL NUM 930 CENTRO CEP 14010-080 - RIBEIRAO PRETO/SP - SP</t>
  </si>
  <si>
    <t>0341</t>
  </si>
  <si>
    <t>RIO CLARO, SP</t>
  </si>
  <si>
    <t>RIO CLARO</t>
  </si>
  <si>
    <t>RUA 3 NUM 1120 CENTRO CEP 13500-160 - RIO CLARO/SP - SP</t>
  </si>
  <si>
    <t>0345</t>
  </si>
  <si>
    <t>SANTOS, SP</t>
  </si>
  <si>
    <t>SANTOS</t>
  </si>
  <si>
    <t>AV SAO FRANCISCO, 164 CENTRO CEP 11013-200 - SANTOS/SP - SP</t>
  </si>
  <si>
    <t>0347</t>
  </si>
  <si>
    <t>SAO CAETANO DO SUL, SP</t>
  </si>
  <si>
    <t>SAO CAETANO DO SUL</t>
  </si>
  <si>
    <t>RUA RIO GRANDE DO SUL NUM 436 CENTRO CEP 09510-020 - SAO CAETANO DO SUL/SP - SP</t>
  </si>
  <si>
    <t>0348</t>
  </si>
  <si>
    <t>SAO CARLOS, SP</t>
  </si>
  <si>
    <t>SAO CARLOS</t>
  </si>
  <si>
    <t>RUA CONDE DO PINHAL, NUM 2142, JARDIM SÃO CARLOS, CEP 13560-648 - SAO CARLOS/SP - SP</t>
  </si>
  <si>
    <t>0350</t>
  </si>
  <si>
    <t>MOGI DAS CRUZES, SP</t>
  </si>
  <si>
    <t>MOJI DAS CRUZES</t>
  </si>
  <si>
    <t>AVENIDA VOLUNTARIO FERNANDO PINHEIRO FRANCO NUM 518 CENTRO CEP 08710-500 - MOJI DAS CRUZES/SP - SP</t>
  </si>
  <si>
    <t>0351</t>
  </si>
  <si>
    <t>SAO JOSE DOS CAMPOS, SP</t>
  </si>
  <si>
    <t>SAO JOSE DOS CAMPOS</t>
  </si>
  <si>
    <t>AVENIDA DOUTOR NELSON D AVILA NUM 40 CENTRO CEP 12245-031 - SAO JOSE DOS CAMPOS/SP - SP</t>
  </si>
  <si>
    <t>0353</t>
  </si>
  <si>
    <t>SAO JOSE DO RIO PRETO, SP</t>
  </si>
  <si>
    <t>SAO JOSE DO RIO PRETO</t>
  </si>
  <si>
    <t xml:space="preserve"> RUA MAL DEODORO DA FONSECA, 2739 CENTRO CEP 15010-070 - SAO JOSE DO RIO PRETO/SP - SP</t>
  </si>
  <si>
    <t>0354</t>
  </si>
  <si>
    <t>SAO VICENTE, SP</t>
  </si>
  <si>
    <t>SAO VICENTE</t>
  </si>
  <si>
    <t>RUA JACOB EMERICK NUM 215 CENTRO CEP 11310-071 - SAO VICENTE/SP - SP</t>
  </si>
  <si>
    <t>0355</t>
  </si>
  <si>
    <t>SERTAOZINHO, SP</t>
  </si>
  <si>
    <t>SERTAOZINHO</t>
  </si>
  <si>
    <t>RUA BARAO DO RIO BRANCO 1700 CENTRO CEP 14160-570 - SERTAOZINHO/SP - SP</t>
  </si>
  <si>
    <t>0356</t>
  </si>
  <si>
    <t>SOROCABA, SP</t>
  </si>
  <si>
    <t>SOROCABA</t>
  </si>
  <si>
    <t>RUA DOUTOR ALVARO SOARES NUM 3 CENTRO CEP 18010-190 - SOROCABA/SP - SP</t>
  </si>
  <si>
    <t>0360</t>
  </si>
  <si>
    <t>TAUBATE, SP</t>
  </si>
  <si>
    <t>TAUBATE</t>
  </si>
  <si>
    <t>RUA DOUTOR SILVA BARROS NUM 361 CENTRO CEP 12080-300 - TAUBATE/SP - SP</t>
  </si>
  <si>
    <t>TUPÃ, SP</t>
  </si>
  <si>
    <t>TUPÃ</t>
  </si>
  <si>
    <t>AVENIDA TAMOIOS, NUM 1772, CENTRO, CEP 17600-005 - TUPÃ/SP - SP</t>
  </si>
  <si>
    <t>0363</t>
  </si>
  <si>
    <t>VALINHOS, SP</t>
  </si>
  <si>
    <t>VALINHOS</t>
  </si>
  <si>
    <t>RUA ROSA GIARDELLI MANPRIN NUM 105 CENTRO CEP 13270-160 - VALINHOS/SP - SP</t>
  </si>
  <si>
    <t>0365</t>
  </si>
  <si>
    <t>VICENTE DE CARVALHO, SP</t>
  </si>
  <si>
    <t>GUARUJA</t>
  </si>
  <si>
    <t>AVENIDA SANTOS DUMONT 396 – SITIO PAECARA – 11460.000 Guaruja - SP</t>
  </si>
  <si>
    <t>0366</t>
  </si>
  <si>
    <t>BOQUEIRAO, SP</t>
  </si>
  <si>
    <t>AVENIDA CONSELHEIRO NEBIAS NUM 701 BOQUEIRAO CEP 11045-003 - SANTOS/SP - SP</t>
  </si>
  <si>
    <t>0368</t>
  </si>
  <si>
    <t>COMENDADOR, PR</t>
  </si>
  <si>
    <t>CURITIBA</t>
  </si>
  <si>
    <t>PR</t>
  </si>
  <si>
    <t>RUA COMENDADOR ARAUJO NUM 187 CENTRO CEP 80420-000 - CURITIBA/PR - PR</t>
  </si>
  <si>
    <t>0369</t>
  </si>
  <si>
    <t>CARLOS GOMES, PR</t>
  </si>
  <si>
    <t>AVENIDA MARECHAL FLORIANO PEIXOTO NUM 275 CENTRO CEP 80010-130 - CURITIBA/PR - PR</t>
  </si>
  <si>
    <t>0370</t>
  </si>
  <si>
    <t>BARAO DO SERRO AZUL, PR</t>
  </si>
  <si>
    <t>RUA BARAO DO SERRO AZUL NUM 20 CENTRO CEP 80020-180 - CURITIBA/PR - PR</t>
  </si>
  <si>
    <t>0371</t>
  </si>
  <si>
    <t>BACACHERI, PR</t>
  </si>
  <si>
    <t>AVENIDA PREFEITO ERASTO GAERTNER NUM 161 BACACHERI CEP 82510-160 - CURITIBA/PR - PR</t>
  </si>
  <si>
    <t>0372</t>
  </si>
  <si>
    <t>CRISTO REI, PR</t>
  </si>
  <si>
    <t>RUA XV DE NOVEMBRO NUM 2831 ALTO DA RUA XV CEP 80045-340 - CURITIBA/PR - PR</t>
  </si>
  <si>
    <t>MARECHAL DEODORO, PR</t>
  </si>
  <si>
    <t>TRAVESSA DA LAPA NUM 670 CENTRO CEP 80010-190 - CURITIBA/PR - PR</t>
  </si>
  <si>
    <t>0374</t>
  </si>
  <si>
    <t>MERCES, PR</t>
  </si>
  <si>
    <t>AVENIDA MANOEL RIBAS NUM 1681 MERCES CEP 80810-000 - CURITIBA/PR - PR</t>
  </si>
  <si>
    <t>0377</t>
  </si>
  <si>
    <t>RUA DAS FLORES, PR</t>
  </si>
  <si>
    <t>PRACA GENERAL OSORIO NUM 319 CENTRO CEP 80020-010 - CURITIBA/PR - PR</t>
  </si>
  <si>
    <t>0379</t>
  </si>
  <si>
    <t>APUCARANA, PR</t>
  </si>
  <si>
    <t>APUCARANA</t>
  </si>
  <si>
    <t>PRACA RUI BARBOSA NUM 486 CENTRO CEP 86800-700 - APUCARANA/PR - PR</t>
  </si>
  <si>
    <t>ARAPONGAS, PR</t>
  </si>
  <si>
    <t>ARAPONGAS</t>
  </si>
  <si>
    <t>Rua Uirapuru, 670 – CENTRO CEP 86701-970 ARAPONGAS – PR</t>
  </si>
  <si>
    <t>0381</t>
  </si>
  <si>
    <t>ARAUCARIA, PR</t>
  </si>
  <si>
    <t>ARAUCARIA</t>
  </si>
  <si>
    <t>PRACA DOUTOR VICENTE MACHADO NUM 156 CENTRO CEP 83702-310 - ARAUCARIA/PR - PR</t>
  </si>
  <si>
    <t>0385</t>
  </si>
  <si>
    <t>CAMPO LARGO, PR</t>
  </si>
  <si>
    <t>CAMPO LARGO</t>
  </si>
  <si>
    <t>RUA XAVIER DA SILVA NUM 1149 CENTRO CEP 83601-010 - CAMPO LARGO/PR - PR</t>
  </si>
  <si>
    <t>0386</t>
  </si>
  <si>
    <t>CAMPO MOURAO, PR</t>
  </si>
  <si>
    <t>CAMPO MOURAO</t>
  </si>
  <si>
    <t>AVENIDA CAPITAO INDIO BANDEIRA, 1900 CENTRO CEP 87300-005 - CAMPO MOURAO/PR - PR</t>
  </si>
  <si>
    <t>0388</t>
  </si>
  <si>
    <t>CORNELIO PROCOPIO, PR</t>
  </si>
  <si>
    <t>CORNELIO PROCOPIO</t>
  </si>
  <si>
    <t>AVENIDA MINAS GERAIS NUM 252 CENTRO CEP 86300-000 - CORNELIO PROCOPIO/PR - PR</t>
  </si>
  <si>
    <t>0389</t>
  </si>
  <si>
    <t>GUARAPUAVA, PR</t>
  </si>
  <si>
    <t>GUARAPUAVA</t>
  </si>
  <si>
    <t>RUA MARECHAL FLORIANO PEIXOTO NUM 1515 CENTRO CEP 85010-250 - GUARAPUAVA/PR - PR</t>
  </si>
  <si>
    <t>0394</t>
  </si>
  <si>
    <t>LONDRINA, PR</t>
  </si>
  <si>
    <t>LONDRINA</t>
  </si>
  <si>
    <t>AVENIDA RIO DE JANEIRO NUM 339 CENTRO CEP 86010-919 - LONDRINA/PR - PR</t>
  </si>
  <si>
    <t>0395</t>
  </si>
  <si>
    <t>MARINGA, PR</t>
  </si>
  <si>
    <t>MARINGA</t>
  </si>
  <si>
    <t>RUA SANTOS DUMONT NUM 2881 ZONA 01 CEP 87013-050 - MARINGA/PR - PR</t>
  </si>
  <si>
    <t>0398</t>
  </si>
  <si>
    <t>PARANAGUA, PR</t>
  </si>
  <si>
    <t>PARANAGUA</t>
  </si>
  <si>
    <t>PRACA FERNANDO AMARO NUM 10 CENTRO HISTORICO CEP 83203-005 - PARANAGUA/PR - PR</t>
  </si>
  <si>
    <t>0399</t>
  </si>
  <si>
    <t>PARANAVAI, PR</t>
  </si>
  <si>
    <t>PARANAVAI</t>
  </si>
  <si>
    <t>RUA GETULIO VARGAS NUM 1300 CENTRO CEP 87704-010 - PARANAVAI/PR - PR</t>
  </si>
  <si>
    <t>0400</t>
  </si>
  <si>
    <t>PONTA GROSSA, PR</t>
  </si>
  <si>
    <t>PONTA GROSSA</t>
  </si>
  <si>
    <t>RUA CEL. FRANCISCO RIBAS, 200 - CENTRO CEP 84010-270 - PONTA GROSSA/PR - PR</t>
  </si>
  <si>
    <t>0406</t>
  </si>
  <si>
    <t>SAO JOSE DOS PINHAIS, PR</t>
  </si>
  <si>
    <t>SAO JOSE DOS PINHAIS</t>
  </si>
  <si>
    <t>RUA QUINZE DE NOVEMBRO NUM 2147 CENTRO CEP 83005-000 - SAO JOSE DOS PINHAIS/PR - PR</t>
  </si>
  <si>
    <t>0407</t>
  </si>
  <si>
    <t>UNIAO DA VITORIA, PR</t>
  </si>
  <si>
    <t>UNIAO DA VITORIA</t>
  </si>
  <si>
    <t>RUA DOM PEDRO II 410 CENTRO CEP 84600-000 - UNIAO DA VITORIA/PR - PR</t>
  </si>
  <si>
    <t>0409</t>
  </si>
  <si>
    <t>NEWTON MACUCO, SC</t>
  </si>
  <si>
    <t>FLORIANOPOLIS</t>
  </si>
  <si>
    <t>SC</t>
  </si>
  <si>
    <t>RUA TIJUCAS NUM 20 ESTREITO CEP 88075-540 - FLORIANOPOLIS/SC - SC</t>
  </si>
  <si>
    <t>0411</t>
  </si>
  <si>
    <t>BLUMENAU, SC</t>
  </si>
  <si>
    <t>BLUMENAU</t>
  </si>
  <si>
    <t>RUA SETE DE SETEMBRO NUM 1314 CENTRO CEP 89010-202 - BLUMENAU/SC - SC</t>
  </si>
  <si>
    <t>0412</t>
  </si>
  <si>
    <t>BRUSQUE, SC</t>
  </si>
  <si>
    <t>BRUSQUE</t>
  </si>
  <si>
    <t>RUA BARAO DO RIO BRANCO NUM 67 CENTRO CEP 88350-200 - BRUSQUE/SC - SC</t>
  </si>
  <si>
    <t>0414</t>
  </si>
  <si>
    <t>CHAPECO, SC</t>
  </si>
  <si>
    <t>CHAPECO</t>
  </si>
  <si>
    <t>RUA MARECHAL JOSE B. BORMANN - E NUM 133 CENTRO CEP 89802-120 - CHAPECO/SC - SC</t>
  </si>
  <si>
    <t>0415</t>
  </si>
  <si>
    <t>CRICIUMA, SC</t>
  </si>
  <si>
    <t>CRICIUMA</t>
  </si>
  <si>
    <t>RUA SANTO ANTONIO NUM 180 CENTRO CEP 88801-440 - CRICIUMA/SC - SC</t>
  </si>
  <si>
    <t>0416</t>
  </si>
  <si>
    <t>ITAJAI, SC</t>
  </si>
  <si>
    <t>ITAJAI</t>
  </si>
  <si>
    <t>AV JOCA BRANDAO, 443  CENTRO CEP 88301-441 - ITAJAI/SC – SC</t>
  </si>
  <si>
    <t>0417</t>
  </si>
  <si>
    <t>JARAGUA DO SUL, SC</t>
  </si>
  <si>
    <t>JARAGUA DO SUL</t>
  </si>
  <si>
    <t>RUA EXPEDICIONARIO GUMERCINDO DA SILVA NUM 45 CENTRO CEP 89252-000 - JARAGUA DO SUL/SC - SC</t>
  </si>
  <si>
    <t>0418</t>
  </si>
  <si>
    <t>JOACABA, SC</t>
  </si>
  <si>
    <t>JOACABA</t>
  </si>
  <si>
    <t>RUA SETE DE SETEMBRO NUM 60 CENTRO CEP 89600-000 - JOACABA/SC - SC</t>
  </si>
  <si>
    <t>0419</t>
  </si>
  <si>
    <t>JOINVILLE, SC</t>
  </si>
  <si>
    <t>JOINVILLE</t>
  </si>
  <si>
    <t>RUA DO PRINCIPE NUM 547 CENTRO CEP 89201-000 - JOINVILLE/SC - SC</t>
  </si>
  <si>
    <t>0420</t>
  </si>
  <si>
    <t>LAGES, SC</t>
  </si>
  <si>
    <t>LAGES</t>
  </si>
  <si>
    <t>RUA PRESIDENTE NEREU RAMOS NUM 28 CENTRO CEP 88502-170 - LAGES/SC - SC</t>
  </si>
  <si>
    <t>0421</t>
  </si>
  <si>
    <t>LAGUNA, SC</t>
  </si>
  <si>
    <t>LAGUNA</t>
  </si>
  <si>
    <t>AVENIDA ENG. COLOMBO MACHADO SALLES, 100, CENTRO CEP 88790-000 - LAGUNA/SC - SC</t>
  </si>
  <si>
    <t>0423</t>
  </si>
  <si>
    <t>RIO DO SUL, SC</t>
  </si>
  <si>
    <t>RIO DO SUL</t>
  </si>
  <si>
    <t>RUA ARISTILIANO RAMOS NUM 993 CENTRO CEP 89160-000 - RIO DO SUL/SC - SC</t>
  </si>
  <si>
    <t>0425</t>
  </si>
  <si>
    <t>TUBARAO, SC</t>
  </si>
  <si>
    <t>TUBARAO</t>
  </si>
  <si>
    <t>AVENIDA RODOVALHO NUM 130 CENTRO CEP 88701-170 - TUBARAO/SC - SC</t>
  </si>
  <si>
    <t>0427</t>
  </si>
  <si>
    <t>ARARANGUA, SC</t>
  </si>
  <si>
    <t>ARARANGUA</t>
  </si>
  <si>
    <t>RUA VIRGULINO DE QUEIROZ NUM 274 CENTRO CEP 88900-000 - ARARANGUA/SC - SC</t>
  </si>
  <si>
    <t>0428</t>
  </si>
  <si>
    <t>PRACA DA ALFANDEGA, RS</t>
  </si>
  <si>
    <t>PORTO ALEGRE</t>
  </si>
  <si>
    <t>RS</t>
  </si>
  <si>
    <t>RUA DOS ANDRADAS NUM 1000 CENTRO CEP 90020-007 - PORTO ALEGRE/RS - RS</t>
  </si>
  <si>
    <t>0429</t>
  </si>
  <si>
    <t>SHOPPING IGUATEMI, RS</t>
  </si>
  <si>
    <t>AVENIDA JOAO WALLIG NUM 1800 LOJA 241 CHACARA DAS PEDRAS CEP 91349-900 - PORTO ALEGRE/RS - RS</t>
  </si>
  <si>
    <t>0431</t>
  </si>
  <si>
    <t>ASSIS BRASIL, RS</t>
  </si>
  <si>
    <t>AVENIDA ASSIS BRASIL NUM 6750 SARANDI CEP 91140-000 - PORTO ALEGRE/RS - RS</t>
  </si>
  <si>
    <t>0435</t>
  </si>
  <si>
    <t>BOM FIM, RS</t>
  </si>
  <si>
    <t>AVENIDA OSVALDO ARANHA NUM 1316 BOM FIM CEP 90035-191 - PORTO ALEGRE/RS - RS</t>
  </si>
  <si>
    <t>0442</t>
  </si>
  <si>
    <t>MENINO DEUS, RS</t>
  </si>
  <si>
    <t>RUA JOSE DE ALENCAR NUM 614 MENINO DEUS CEP 90880-480 - PORTO ALEGRE/RS - RS</t>
  </si>
  <si>
    <t>0447</t>
  </si>
  <si>
    <t>PROTASIO ALVES, RS</t>
  </si>
  <si>
    <t>AVENIDA PROTASIO ALVES NUM 2589 PETROPOLIS CEP 90410-002 - PORTO ALEGRE/RS - RS</t>
  </si>
  <si>
    <t>0449</t>
  </si>
  <si>
    <t>SAO JOAO, RS</t>
  </si>
  <si>
    <t>AVENIDA SAO PEDRO NUM 656 SAO GERALDO CEP 90230-123 - PORTO ALEGRE/RS - RS</t>
  </si>
  <si>
    <t>0450</t>
  </si>
  <si>
    <t>GUIA LOPES, RS</t>
  </si>
  <si>
    <t>AVENIDA TERESOPOLIS NUM 3235 TERESOPOLIS CEP 90870-001 - PORTO ALEGRE/RS - RS</t>
  </si>
  <si>
    <t>0451</t>
  </si>
  <si>
    <t>OTAVIO ROCHA, RS</t>
  </si>
  <si>
    <t>AVENIDA OTAVIO ROCHA NUM 270 CENTRO CEP 90020-150 - PORTO ALEGRE/RS - RS</t>
  </si>
  <si>
    <t>0453</t>
  </si>
  <si>
    <t>PRACA RUI BARBOSA, RS</t>
  </si>
  <si>
    <t>AVENIDA JULIO DE CASTILHOS NUM 276 CENTRO CEP 90030-130 - PORTO ALEGRE/RS - RS</t>
  </si>
  <si>
    <t>0454</t>
  </si>
  <si>
    <t>INDEPENDENCIA, RS</t>
  </si>
  <si>
    <t>AVENIDA INDEPENDENCIA NUM 890 INDEPENDENCIA CEP 90035-072 - PORTO ALEGRE/RS - RS</t>
  </si>
  <si>
    <t>BAGE, RS</t>
  </si>
  <si>
    <t>BAGE</t>
  </si>
  <si>
    <t>AV SETE DE SETEMBRO, 809 CENTRO CEP 96.400-006 BAGE /RS</t>
  </si>
  <si>
    <t>0457</t>
  </si>
  <si>
    <t>BENTO GONCALVES, RS</t>
  </si>
  <si>
    <t>BENTO GONCALVES</t>
  </si>
  <si>
    <t>RUA ASSIS BRASIL, 11, SALA 07, CENTRO CEP 95700-028 - BENTO GONCALVES/RS - RS</t>
  </si>
  <si>
    <t>0459</t>
  </si>
  <si>
    <t>CACHOEIRA DO SUL, RS</t>
  </si>
  <si>
    <t>CACHOEIRA DO SUL</t>
  </si>
  <si>
    <t>R. 7 DE SETEMBRO 1231 - CENTRO CEP 96508-011 - CACHOEIRA DO SUL/RS - RS</t>
  </si>
  <si>
    <t>0463</t>
  </si>
  <si>
    <t>CANOAS, RS</t>
  </si>
  <si>
    <t>CANOAS</t>
  </si>
  <si>
    <t>RUA FIORAVANTE MILANEZ NUM 147 CENTRO CEP 92010-240 - CANOAS/RS - RS</t>
  </si>
  <si>
    <t>0465</t>
  </si>
  <si>
    <t>CAXIAS DO SUL, RS</t>
  </si>
  <si>
    <t>CAXIAS DO SUL</t>
  </si>
  <si>
    <t>AVENIDA JULIO DE CASTILHOS NUM 1358 CENTRO CEP 95010-000 - CAXIAS DO SUL/RS - RS</t>
  </si>
  <si>
    <t>0467</t>
  </si>
  <si>
    <t>CRUZ ALTA, RS</t>
  </si>
  <si>
    <t>CRUZ ALTA</t>
  </si>
  <si>
    <t>RUA PINHEIRO MACHADO NUM 958 CENTRO CEP 98005-000 - CRUZ ALTA/RS - RS</t>
  </si>
  <si>
    <t>0470</t>
  </si>
  <si>
    <t>ERECHIM, RS</t>
  </si>
  <si>
    <t>ERECHIM</t>
  </si>
  <si>
    <t>AVENIDA TIRADENTES NUM 45 CENTRO CEP 99700-000 - ERECHIM/RS - RS</t>
  </si>
  <si>
    <t>0478</t>
  </si>
  <si>
    <t>GRAVATAI, RS</t>
  </si>
  <si>
    <t>GRAVATAI</t>
  </si>
  <si>
    <t>RUA ANAPIO GOMES NUM 1191 CENTRO CEP 94010-011 - GRAVATAI/RS - RS</t>
  </si>
  <si>
    <t>0483</t>
  </si>
  <si>
    <t>IJUI, RS</t>
  </si>
  <si>
    <t>IJUI</t>
  </si>
  <si>
    <t>RUA XV DE NOVEMBRO NUM 312 CENTRO CEP 98700-000 - IJUI/RS - RS</t>
  </si>
  <si>
    <t>0490</t>
  </si>
  <si>
    <t>NOVO HAMBURGO, RS</t>
  </si>
  <si>
    <t>NOVO HAMBURGO</t>
  </si>
  <si>
    <t>RUA BENTO GONCALVES NUM 2463 CENTRO CEP 93510-000 - NOVO HAMBURGO/RS - RS</t>
  </si>
  <si>
    <t>0494</t>
  </si>
  <si>
    <t>PASSO FUNDO, RS</t>
  </si>
  <si>
    <t>PASSO FUNDO</t>
  </si>
  <si>
    <t>RUA GENERAL CANABARRO NUM 1103 CENTRO CEP 99010-190 - PASSO FUNDO/RS - RS</t>
  </si>
  <si>
    <t>0495</t>
  </si>
  <si>
    <t>PELOTAS, RS</t>
  </si>
  <si>
    <t>PELOTAS</t>
  </si>
  <si>
    <t>RUA QUINZE DE NOVEMBRO NUM 570 CENTRO CEP 96015-000 - PELOTAS/RS - RS</t>
  </si>
  <si>
    <t>0497</t>
  </si>
  <si>
    <t>RIO GRANDE, RS</t>
  </si>
  <si>
    <t>RIO GRANDE</t>
  </si>
  <si>
    <t>RUA MARECHAL FLORIANO PEIXOTO NUM 349 CENTRO CEP 96200-380 - RIO GRANDE/RS - RS</t>
  </si>
  <si>
    <t>0500</t>
  </si>
  <si>
    <t>SANTA CRUZ DO SUL, RS</t>
  </si>
  <si>
    <t>SANTA CRUZ DO SUL</t>
  </si>
  <si>
    <t>RUA JULIO DE CASTILHOS NUM 189 CENTRO CEP 96810-010 - SANTA CRUZ DO SUL/RS - RS</t>
  </si>
  <si>
    <t>0501</t>
  </si>
  <si>
    <t>SANTA MARIA, RS</t>
  </si>
  <si>
    <t>SANTA MARIA</t>
  </si>
  <si>
    <t>RUA DO ACAMPAMENTO NUM 45 CENTRO CEP 97050-001 - SANTA MARIA/RS - RS</t>
  </si>
  <si>
    <t>0504</t>
  </si>
  <si>
    <t>SANTO ANGELO, RS</t>
  </si>
  <si>
    <t>SANTO ANGELO</t>
  </si>
  <si>
    <t>RUA TRES DE OUTUBRO NUM 603 CENTRO CEP 98801-610 - SANTO ANGELO/RS - RS</t>
  </si>
  <si>
    <t>0505</t>
  </si>
  <si>
    <t>LIVRAMENTO, RS</t>
  </si>
  <si>
    <t>SANTANA DO LIVRAMENTO</t>
  </si>
  <si>
    <t>RUA DOS ANDRADAS NUM 347 CENTRO CEP 97573-001 - SANTANA DO LIVRAMENTO/RS - RS</t>
  </si>
  <si>
    <t>0526</t>
  </si>
  <si>
    <t>URUGUAIANA, RS</t>
  </si>
  <si>
    <t>URUGUAIANA</t>
  </si>
  <si>
    <t>RUA GENERAL BENTO MARTINS NUM 2926 CENTRO CEP 97501-636 - URUGUAIANA/RS - RS</t>
  </si>
  <si>
    <t>0527</t>
  </si>
  <si>
    <t>VACARIA, RS</t>
  </si>
  <si>
    <t>VACARIA</t>
  </si>
  <si>
    <t>RUA JULIO DE CASTILHOS NUM 945 CENTRO CEP 95200-000 - VACARIA/RS - RS</t>
  </si>
  <si>
    <t>0534</t>
  </si>
  <si>
    <t>RIO BRANCO, AC</t>
  </si>
  <si>
    <t>RIO BRANCO</t>
  </si>
  <si>
    <t>AC</t>
  </si>
  <si>
    <t>Av Brasil 475 Centro CEP 69.900-076 Rio Branco - Ac</t>
  </si>
  <si>
    <t>0542</t>
  </si>
  <si>
    <t>RIO DE JANEIRO, RJ</t>
  </si>
  <si>
    <t>AVENIDA RIO BRANCO NUM 125 CENTRO CEP 20040-006 - RIO DE JANEIRO/RJ - RJ</t>
  </si>
  <si>
    <t>0545</t>
  </si>
  <si>
    <t>RIO SUL, RJ</t>
  </si>
  <si>
    <t>AVENIDA LAURO SODRE 445 LOJA 103 BOTAFOGO CEP 22290-070 - RIO DE JANEIRO/RJ - RJ</t>
  </si>
  <si>
    <t>0555</t>
  </si>
  <si>
    <t>LINHARES, ES</t>
  </si>
  <si>
    <t>LINHARES</t>
  </si>
  <si>
    <t>AVENIDA NOGUEIRA DA GAMA NUM 1197 CENTRO CEP 29900-040 - LINHARES/ES - ES</t>
  </si>
  <si>
    <t>0560</t>
  </si>
  <si>
    <t>MOSSORO, RN</t>
  </si>
  <si>
    <t>MOSSORO</t>
  </si>
  <si>
    <t>RUA CORONEL GURGEL NUM 406 CENTRO CEP 59600-200 - MOSSORO/RN - RN</t>
  </si>
  <si>
    <t>0562</t>
  </si>
  <si>
    <t>DOURADOS, MS</t>
  </si>
  <si>
    <t>DOURADOS</t>
  </si>
  <si>
    <t>AV MARCELINO PIRES, 1297 A CENTRO CEP 79800-002 - DOURADOS/MS - MS</t>
  </si>
  <si>
    <t>0563</t>
  </si>
  <si>
    <t>TRES LAGOAS, MS</t>
  </si>
  <si>
    <t>TRES LAGOAS</t>
  </si>
  <si>
    <t>RUA PARANAIBA 610 - CENTRO - CEP 79601-010 - TRES LAGOAS/MS - MS</t>
  </si>
  <si>
    <t>RIO VERDE, GO</t>
  </si>
  <si>
    <t>RIO VERDE</t>
  </si>
  <si>
    <t>RUA COSTA GOMES, 1347 - SETOR CENTRAL - CEP 75901-050 - RIO VERDE/GO</t>
  </si>
  <si>
    <t>0568</t>
  </si>
  <si>
    <t>CASCAVEL, PR</t>
  </si>
  <si>
    <t>CASCAVEL</t>
  </si>
  <si>
    <t>AVENIDA BRASIL NUM 6266 CENTRO CEP 85810-000 - CASCAVEL/PR - PR</t>
  </si>
  <si>
    <t>0569</t>
  </si>
  <si>
    <t>CIANORTE, PR</t>
  </si>
  <si>
    <t>CIANORTE</t>
  </si>
  <si>
    <t>AVENIDA MARANHAO NUM 12 CENTRO CEP 87200-000 - CIANORTE/PR - PR</t>
  </si>
  <si>
    <t>0570</t>
  </si>
  <si>
    <t>UMUARAMA, PR</t>
  </si>
  <si>
    <t>UMUARAMA</t>
  </si>
  <si>
    <t>AVENIDA PRESIDENTE CASTELO BRANCO NUM 4140 ZONA I CEP 87501-170 - UMUARAMA/PR - PR</t>
  </si>
  <si>
    <t>0573</t>
  </si>
  <si>
    <t>LEME, RJ</t>
  </si>
  <si>
    <t>RUA ANTONIO VIEIRA 24 LOJA A LEME CEP 22010-100 - RIO DE JANEIRO/RJ - RJ</t>
  </si>
  <si>
    <t>0588</t>
  </si>
  <si>
    <t>IPANEMA, RJ</t>
  </si>
  <si>
    <t>RUA VISCONDE DE PIRAJA NUM 127 IPANEMA CEP 22410-001 - RIO DE JANEIRO/RJ - RJ</t>
  </si>
  <si>
    <t>0589</t>
  </si>
  <si>
    <t>FOZ DO IGUACU, PR</t>
  </si>
  <si>
    <t>FOZ DO IGUACU</t>
  </si>
  <si>
    <t>RUA MARECHAL FLORIANO 1160 CENTRO CEP 85851-210 - FOZ DO IGUACU/PR - PR</t>
  </si>
  <si>
    <t>0590</t>
  </si>
  <si>
    <t>CARIACICA, ES</t>
  </si>
  <si>
    <t>CARIACICA</t>
  </si>
  <si>
    <t>AVENIDA EXPEDITO GARCIA NUM 75 CAMPO GRANDE CEP 29146-201 - CARIACICA/ES - ES</t>
  </si>
  <si>
    <t>0602</t>
  </si>
  <si>
    <t>PATO BRANCO, PR</t>
  </si>
  <si>
    <t>PATO BRANCO</t>
  </si>
  <si>
    <t>AVENIDA TUPY NUM 2451 CENTRO CEP 85501-000 - PATO BRANCO/PR - PR</t>
  </si>
  <si>
    <t>0607</t>
  </si>
  <si>
    <t>JOAO MONLEVADE, MG</t>
  </si>
  <si>
    <t>JOAO MONLEVADE</t>
  </si>
  <si>
    <t>AVENIDA GETULIO VARGAS NUM 5375 CARNEIRINHOS CEP 35930-003 - JOAO MONLEVADE/MG - MG</t>
  </si>
  <si>
    <t>0610</t>
  </si>
  <si>
    <t>ARAGUAINA, TO</t>
  </si>
  <si>
    <t>ARAGUAINA</t>
  </si>
  <si>
    <t>TO</t>
  </si>
  <si>
    <t>AVENIDA PRIMEIRO DE JANEIRO NUM 902 SETOR CENTRAL CEP 77803-140 - ARAGUAINA/TO - TO</t>
  </si>
  <si>
    <t>0612</t>
  </si>
  <si>
    <t>BROOKLIN, SP</t>
  </si>
  <si>
    <t>RUA BARAO DO TRIUNFO NUM 491 BROOKLIN PAULISTA CEP 04602-001 - SAO PAULO/SP - SP</t>
  </si>
  <si>
    <t>0628</t>
  </si>
  <si>
    <t>SAO BENTO DO SUL, SC</t>
  </si>
  <si>
    <t>SAO BENTO DO SUL</t>
  </si>
  <si>
    <t>RUA WOLFGANG AMMON NUM 111 CENTRO CEP 89290-000 - SAO BENTO DO SUL/SC - SC</t>
  </si>
  <si>
    <t>0630</t>
  </si>
  <si>
    <t>CONJUNTO NACIONAL, DF</t>
  </si>
  <si>
    <t>SETOR SDN  LOJA 11/14 SETOR DE DIVERSOES NORTE CEP 70077-900 - BRASILIA/DF - DF</t>
  </si>
  <si>
    <t>0632</t>
  </si>
  <si>
    <t>MADEIRA MAMORE, RO</t>
  </si>
  <si>
    <t>PORTO VELHO</t>
  </si>
  <si>
    <t>RO</t>
  </si>
  <si>
    <t>AVENIDA CARLOS GOMES NUM 660 CENTRO CEP 76801-905 - PORTO VELHO/RO - RO</t>
  </si>
  <si>
    <t>0643</t>
  </si>
  <si>
    <t>GUARA, DF</t>
  </si>
  <si>
    <t>GUARA</t>
  </si>
  <si>
    <t xml:space="preserve"> QE 07 BL A GUARA I CEP 71020-617 - GUARA/DF - DF</t>
  </si>
  <si>
    <t>0653</t>
  </si>
  <si>
    <t>BOA VISTA, RR</t>
  </si>
  <si>
    <t>BOA VISTA</t>
  </si>
  <si>
    <t>RR</t>
  </si>
  <si>
    <t>RUA JOSE COELHO NUM 86 CENTRO CEP 69301-300 - BOA VISTA/RR - RR</t>
  </si>
  <si>
    <t>0655</t>
  </si>
  <si>
    <t>GAMA, DF</t>
  </si>
  <si>
    <t>GAMA</t>
  </si>
  <si>
    <t>Entrequadra 51, Projeção 04, Quadra 53, Setor Central, Gama/DF, CEP 72405-514</t>
  </si>
  <si>
    <t>0658</t>
  </si>
  <si>
    <t>MACAPA, AP</t>
  </si>
  <si>
    <t>MACAPA</t>
  </si>
  <si>
    <t>AP</t>
  </si>
  <si>
    <t>AV. IRACEMA CARVAO NUNES, 83 - CENTRO - CEP 68900-099 - MACAPA - AP</t>
  </si>
  <si>
    <t>0681</t>
  </si>
  <si>
    <t>MANGABEIRAS, MG</t>
  </si>
  <si>
    <t>AVENIDA AFONSO PENA NUM 4045 MANGABEIRAS CEP 30130-008 - BELO HORIZONTE/MG - MG</t>
  </si>
  <si>
    <t>0683</t>
  </si>
  <si>
    <t>MARABA, PA</t>
  </si>
  <si>
    <t>MARABA</t>
  </si>
  <si>
    <t>RUA SETE DE JUNHO NUM 1117 VELHA MARABA CEP 68500-300 - MARABA/PA – PA</t>
  </si>
  <si>
    <t>0692</t>
  </si>
  <si>
    <t>CANELA, RS</t>
  </si>
  <si>
    <t>CANELA</t>
  </si>
  <si>
    <t>RUA FELISBERTO SOARES NUM 160 CENTRO CEP 95680-000 - CANELA/RS - RS</t>
  </si>
  <si>
    <t>0717</t>
  </si>
  <si>
    <t>SAO MATEUS, ES</t>
  </si>
  <si>
    <t>SAO MATEUS</t>
  </si>
  <si>
    <t>AVENIDA JONES DOS SANTOS NEVES NUM 338 CENTRO CEP 29930-010 - SAO MATEUS/ES - ES</t>
  </si>
  <si>
    <t>0725</t>
  </si>
  <si>
    <t>TELEMACO BORBA, PR</t>
  </si>
  <si>
    <t>TELEMACO BORBA</t>
  </si>
  <si>
    <t xml:space="preserve"> AV PARANA, 445, BAIRRO CENTRO, CEP 84261-010 - TELEMACO BORBA/PR - PR</t>
  </si>
  <si>
    <t>0726</t>
  </si>
  <si>
    <t>TOLEDO, PR</t>
  </si>
  <si>
    <t>TOLEDO</t>
  </si>
  <si>
    <t>RUA ALMIRANTE BARROSO NUM 1784 CENTRO CEP 85900-020 - TOLEDO/PR - PR</t>
  </si>
  <si>
    <t>0735</t>
  </si>
  <si>
    <t>PRAIA DE TAMBAU, PB</t>
  </si>
  <si>
    <t>AVENIDA SENADOR RUY CARNEIRO NUM 241 TAMBAU CEP 58039-181 - JOAO PESSOA/PB - PB</t>
  </si>
  <si>
    <t>0758</t>
  </si>
  <si>
    <t>CAICO, RN</t>
  </si>
  <si>
    <t>CAICO</t>
  </si>
  <si>
    <t>AVENIDA DR. CARLINDO DE SOUZA DANTAS NUM 503 CENTRO CEP 59300-000 - CAICO/RN - RN</t>
  </si>
  <si>
    <t>0791</t>
  </si>
  <si>
    <t>FORMOSA, GO</t>
  </si>
  <si>
    <t>FORMOSA</t>
  </si>
  <si>
    <t>PRACA DA IMACULADA CONCEICAO NUM 88 CENTRO CEP 73801-300 - FORMOSA/GO - GO</t>
  </si>
  <si>
    <t>0793</t>
  </si>
  <si>
    <t>GURUPI, TO</t>
  </si>
  <si>
    <t>GURUPI</t>
  </si>
  <si>
    <t>AVENIDA GOIAS NUM 1994 QD 34 LOTE 01 SETOR CENTRAL CEP 77410-010 - GURUPI/TO - TO</t>
  </si>
  <si>
    <t>CARAGUATATUBA/SP</t>
  </si>
  <si>
    <t>CARAGUATATUBA</t>
  </si>
  <si>
    <t>Av Sebastião Mariano Nepomuceno nº 341  - Centro - Caraguatatuba/SP - CEP 11.660-130</t>
  </si>
  <si>
    <t>CRUZEIRO DO SUL,AC</t>
  </si>
  <si>
    <t>CRUZEIRO DO SUL</t>
  </si>
  <si>
    <t>AV RODRIGUES ALVES, 97, CENTRO CEP69980  000 CRUZEIRO DO SUL – AC</t>
  </si>
  <si>
    <t>0811</t>
  </si>
  <si>
    <t>ITABORAI, RJ</t>
  </si>
  <si>
    <t>ITABORAI</t>
  </si>
  <si>
    <t>PRACA PREFEITO ROBERTO PEREIRA DOS SANTOS NUM 63 CENTRO CEP 24800-000 - ITABORAI/RJ - RJ</t>
  </si>
  <si>
    <t>0815</t>
  </si>
  <si>
    <t>MINAS SHOPPING, MG</t>
  </si>
  <si>
    <t>AVENIDA CRISTIANO MACHADO NUM 4000 CONJ 150/156 UNIAO CEP 31910-900 - BELO HORIZONTE/MG - MG</t>
  </si>
  <si>
    <t>0816</t>
  </si>
  <si>
    <t>210 SUL, DF</t>
  </si>
  <si>
    <t xml:space="preserve"> CLS 210 BLC A LOJA 38 ASA SUL CEP 70273-500 - BRASILIA/DF - DF</t>
  </si>
  <si>
    <t>0820</t>
  </si>
  <si>
    <t>BRAZ DE AGUIAR, PA</t>
  </si>
  <si>
    <t>AVENIDA COMANDANTE BRAS DE AGUIAR NUM 774 NAZARE CEP 66035-415 - BELEM/PA - PA</t>
  </si>
  <si>
    <t>0840</t>
  </si>
  <si>
    <t>FAROL, AL</t>
  </si>
  <si>
    <t>AVENIDA FERNANDES LIMA NUM 651 FAROL CEP 57055-000 - MACEIO/AL - AL</t>
  </si>
  <si>
    <t>SINOP/MT</t>
  </si>
  <si>
    <t>SINOP</t>
  </si>
  <si>
    <t>MT</t>
  </si>
  <si>
    <t>AV Governador Julio Campos , 1303  cep 78550 000, Centro – SINOP-MT</t>
  </si>
  <si>
    <t>0879</t>
  </si>
  <si>
    <t>PRAIA DE FORA, SC</t>
  </si>
  <si>
    <t>AVENIDA PROFESSOR OTHON GAMA D ECA NUM 611 CENTRO CEP 88015-240 - FLORIANOPOLIS/SC - SC</t>
  </si>
  <si>
    <t>GUARAPARI, ES</t>
  </si>
  <si>
    <t>GUARAPARI</t>
  </si>
  <si>
    <t>RUA GETULIO VARGAS NUM 204 CENTRO CEP 29200-180 - GUARAPARI/ES - ES</t>
  </si>
  <si>
    <t>0883</t>
  </si>
  <si>
    <t>BATISTA CAMPOS, PA</t>
  </si>
  <si>
    <t>TRAVESSA PADRE EUTIQUIO NUM 2021 BATISTA CAMPOS CEP 66033-000 - BELEM/PA - PA</t>
  </si>
  <si>
    <t>0885</t>
  </si>
  <si>
    <t>VER-O-PESO, PA</t>
  </si>
  <si>
    <t>AVENIDA PRESIDENTE VARGAS NUM 121 CAMPINA CEP 66010-000 - BELEM/PA - PA</t>
  </si>
  <si>
    <t>0886</t>
  </si>
  <si>
    <t>PONTA PORA, MS</t>
  </si>
  <si>
    <t>PONTA PORA</t>
  </si>
  <si>
    <t>AVENIDA BRASIL NUM 3154 CENTRO CEP 79900-000 - PONTA PORA/MS - MS</t>
  </si>
  <si>
    <t>0887</t>
  </si>
  <si>
    <t>ANGRA DOS REIS, RJ</t>
  </si>
  <si>
    <t>ANGRA DOS REIS</t>
  </si>
  <si>
    <t>RUA CORONEL CARVALHO NUM 124 CENTRO CEP 23900-000 - ANGRA DOS REIS/RJ - RJ</t>
  </si>
  <si>
    <t>0888</t>
  </si>
  <si>
    <t>ARARUAMA, RJ</t>
  </si>
  <si>
    <t>ARARUAMA</t>
  </si>
  <si>
    <t>RUA ROSA RAPOSO   CENTRO CEP 28970-000 - ARARUAMA/RJ - RJ</t>
  </si>
  <si>
    <t>0889</t>
  </si>
  <si>
    <t>ALCANTARA, RJ</t>
  </si>
  <si>
    <t>SAO GONCALO</t>
  </si>
  <si>
    <t>RUA DOUTOR ALFREDO BACKER 536 LOJA A ALCANTARA CEP 24452-005 - SAO GONCALO/RJ - RJ</t>
  </si>
  <si>
    <t>0892</t>
  </si>
  <si>
    <t>BETIM, MG</t>
  </si>
  <si>
    <t>BETIM</t>
  </si>
  <si>
    <t>AVENIDA JUSCELINO KUBITSCHEK NUM 229 CENTRO CEP 32510-000 - BETIM/MG - MG</t>
  </si>
  <si>
    <t>0893</t>
  </si>
  <si>
    <t>CONTAGEM, MG</t>
  </si>
  <si>
    <t>CONTAGEM</t>
  </si>
  <si>
    <t>AVENIDA JOAO CESAR DE OLIVEIRA NUM 1205 ELDORADO CEP 32315-000 - CONTAGEM/MG - MG</t>
  </si>
  <si>
    <t>0894</t>
  </si>
  <si>
    <t>CORONEL FABRICIANO, MG</t>
  </si>
  <si>
    <t>CORONEL FABRICIANO</t>
  </si>
  <si>
    <t>RUA JOSE CORNELIO NUM 131 CENTRO CEP 35170-008 - CORONEL FABRICIANO/MG - MG</t>
  </si>
  <si>
    <t>0898</t>
  </si>
  <si>
    <t>CASTANHAL, PA</t>
  </si>
  <si>
    <t>CASTANHAL</t>
  </si>
  <si>
    <t>RUA BARAO DO RIO BRANCO 2031 - CENTRO CEP 68743-050 - CASTANHAL/PA - PA</t>
  </si>
  <si>
    <t>0904</t>
  </si>
  <si>
    <t>EPITACIO PESSOA, PB</t>
  </si>
  <si>
    <t>AVENIDA PRESIDENTE EPITACIO PESSOA NUM 1521 TAMBAUZINHO CEP 58030-001 - JOAO PESSOA/PB - PB</t>
  </si>
  <si>
    <t>0917</t>
  </si>
  <si>
    <t>MARCOS FREIRE, PE</t>
  </si>
  <si>
    <t>OLINDA</t>
  </si>
  <si>
    <t xml:space="preserve">AVENIDA PRESIDENTE GETULIO VARGAS NUM 1530 BAIRRO NOVO CEP 53030-905 - OLINDA/PE - PE </t>
  </si>
  <si>
    <t>0921</t>
  </si>
  <si>
    <t>BALNEARIO CAMBORIU, SC</t>
  </si>
  <si>
    <t>BALNEARIO CAMBORIU</t>
  </si>
  <si>
    <t>AVENIDA DO ESTADO DALMO VIEIRA, 2789 - CENTRO - BALNEÁRIO CAMBORIÚ/SC CEP 88330-075</t>
  </si>
  <si>
    <t>TUCURUÍ, PA</t>
  </si>
  <si>
    <t>TUCURUÍ</t>
  </si>
  <si>
    <t>AVENIDA VERIDIANO CARDOSO, NUM 849 - COHAB - TUCURUÍ/PA, CEP 68459-606</t>
  </si>
  <si>
    <t>0935</t>
  </si>
  <si>
    <t>SANTO AGOSTINHO, MG</t>
  </si>
  <si>
    <t>AVENIDA ALVARES CABRAL NUM 1700 LOURDES CEP 30170-001 - BELO HORIZONTE/MG - MG</t>
  </si>
  <si>
    <t>0979</t>
  </si>
  <si>
    <t>GUARUJA, SP</t>
  </si>
  <si>
    <t>RUA LEOMIL NUM 645 CENTRO CEP 11410-161 - GUARUJA/SP - SP</t>
  </si>
  <si>
    <t>0985</t>
  </si>
  <si>
    <t>PAULO AFONSO, BA</t>
  </si>
  <si>
    <t>PAULO AFONSO</t>
  </si>
  <si>
    <t>RUA DAS MANGUEIRAS NUM 104 GENERAL DUTRA CEP 48608-470 - PAULO AFONSO/BA - BA</t>
  </si>
  <si>
    <t>0991</t>
  </si>
  <si>
    <t>BARRA, BA</t>
  </si>
  <si>
    <t>AVENIDA ALMIRANTE MARQUES DE LEAO NUM 456 BARRA CEP 40140-230 - SALVADOR/BA - BA</t>
  </si>
  <si>
    <t>0995</t>
  </si>
  <si>
    <t>RIACHUELO, RJ</t>
  </si>
  <si>
    <t>RUA RIACHUELO NUM 61 CENTRO CEP 20230-014 - RIO DE JANEIRO/RJ - RJ</t>
  </si>
  <si>
    <t>0997</t>
  </si>
  <si>
    <t>JUVEVE, PR</t>
  </si>
  <si>
    <t>Rua João Gualberto 1000 – Alto da Glória – Curitiba/PR. CEP: 80.030-000</t>
  </si>
  <si>
    <t>1001</t>
  </si>
  <si>
    <t>VILA HAUER, PR</t>
  </si>
  <si>
    <t>AVENIDA MARECHAL FLORIANO PEIXOTO NUM 5760 HAUER CEP 81630-000 - CURITIBA/PR - PR</t>
  </si>
  <si>
    <t>1011</t>
  </si>
  <si>
    <t>UNIVERSITARIA, SC</t>
  </si>
  <si>
    <t>RUA DELFINO CONTI NUM 41 TRINDADE CEP 88040-370 - FLORIANOPOLIS/SC - SC</t>
  </si>
  <si>
    <t>1018</t>
  </si>
  <si>
    <t>PITUBA, BA</t>
  </si>
  <si>
    <t>AVENIDA MANOEL DIAS DA SILVA NUM 1499 PITUBA CEP 41830-000 - SALVADOR/BA - BA</t>
  </si>
  <si>
    <t>1022</t>
  </si>
  <si>
    <t>VENDA NOVA, MG</t>
  </si>
  <si>
    <t>RUA PADRE PEDRO PINTO NUM 1580 VENDA NOVA CEP 31615-310 - BELO HORIZONTE/MG - MG</t>
  </si>
  <si>
    <t>1024</t>
  </si>
  <si>
    <t>JACAREPAGUA, RJ</t>
  </si>
  <si>
    <t>RUA APIACÁS, NUM 200, JACAREPAGUA CEP 22730-190 - RIO DE JANEIRO/RJ - RJ</t>
  </si>
  <si>
    <t>1034</t>
  </si>
  <si>
    <t>GOIABEIRAS, ES</t>
  </si>
  <si>
    <t>AVENIDA FERNANDO FERRARI NUM 2033 GOIABEIRAS CEP 29075-051 - VITORIA/ES - ES</t>
  </si>
  <si>
    <t>1041</t>
  </si>
  <si>
    <t>COMERCIAL SUL, DF</t>
  </si>
  <si>
    <t>SCS QUADRA 04 LOTE 230 SETOR COMERCIAL SUL CEP 70304-914 - BRASILIA/DF - DF</t>
  </si>
  <si>
    <t>1043</t>
  </si>
  <si>
    <t>PRACA 14, AM</t>
  </si>
  <si>
    <t>RUA LEONARDO MALCHER NUM 1862 CENTRO CEP 69020-070 - MANAUS/AM - AM</t>
  </si>
  <si>
    <t>1087</t>
  </si>
  <si>
    <t>HEITOR PENTEADO, SP</t>
  </si>
  <si>
    <t>RUA HEITOR PENTEADO NUM 1010 VILA MADALENA CEP 05438-100 - SAO PAULO/SP - SP</t>
  </si>
  <si>
    <t>1131</t>
  </si>
  <si>
    <t>TEIXEIRA DE FREITAS, BA</t>
  </si>
  <si>
    <t>TEIXEIRA DE FREITAS</t>
  </si>
  <si>
    <t>RUA MASSANORI NAGAO NUM 150 CENTRO CEP 45995-021 - TEIXEIRA DE FREITAS/BA - BA</t>
  </si>
  <si>
    <t>1149</t>
  </si>
  <si>
    <t>BELO HORIZONTE, MG</t>
  </si>
  <si>
    <t>AVENIDA BRASIL NUM 1462 FUNCIONARIOS CEP 30140-003 - BELO HORIZONTE/MG - MG</t>
  </si>
  <si>
    <t>1207</t>
  </si>
  <si>
    <t>MAGNOLIA, SP</t>
  </si>
  <si>
    <t>SAO BERNARDO DO CAMPO</t>
  </si>
  <si>
    <t>RUA MARECHAL DEODORO NUM 1605 CENTRO CEP 09710-190 - SAO BERNARDO DO CAMPO/SP - SP</t>
  </si>
  <si>
    <t>1233</t>
  </si>
  <si>
    <t>GONZAGA, SP</t>
  </si>
  <si>
    <t>RUA MARCILIO DIAS NUM 170 GONZAGA CEP 11060-210 - SANTOS/SP - SP</t>
  </si>
  <si>
    <t>1247</t>
  </si>
  <si>
    <t>SAO FRANCISCO, RJ</t>
  </si>
  <si>
    <t>AVENIDA RUI BARBOSA NUM 144 SAO FRANCISCO CEP 24360-440 - NITEROI/RJ - RJ</t>
  </si>
  <si>
    <t>1284</t>
  </si>
  <si>
    <t>OURO VERDE, PR</t>
  </si>
  <si>
    <t>RUA PROFESSOR JOAO CANDIDO NUM 70 CENTRO CEP 86010-000 - LONDRINA/PR - PR</t>
  </si>
  <si>
    <t>1286</t>
  </si>
  <si>
    <t>SEMINARIO, PR</t>
  </si>
  <si>
    <t>AV SETE DE SETEMBRO, 6505 - SEMINARIO - CEP 80240-001 - CURITIBA/PR</t>
  </si>
  <si>
    <t>1300</t>
  </si>
  <si>
    <t>SHOPPING GRANDE CIRCULAR, AM</t>
  </si>
  <si>
    <t>AVENIDA AUTAZ MIRIM, NUM 6100, SÃO JOSÉ OPERÁRIO, CEP 69085-000 - MANAUS/AM - AM</t>
  </si>
  <si>
    <t>1314</t>
  </si>
  <si>
    <t>SAO BRAZ, PA</t>
  </si>
  <si>
    <t>AV. GOV. JOSE MALCHER, Nº 2723, BAIRRO SAO BRAZ, CEP 66090-100 - BELEM/PA - PA</t>
  </si>
  <si>
    <t>1315</t>
  </si>
  <si>
    <t>CABANAGEM, PA</t>
  </si>
  <si>
    <t>AV ALMIRANTE BARROSO, 4795, BAIRRO CASTANHEIRA, CEP 66645-250 - BELEM/PA – PA</t>
  </si>
  <si>
    <t>1316</t>
  </si>
  <si>
    <t>BATEL, PR</t>
  </si>
  <si>
    <t>AV. DO BATEL Nº 1134, BAIRRO BATEL CEP 80420-090 - CURITIBA/PR - PR</t>
  </si>
  <si>
    <t>1327</t>
  </si>
  <si>
    <t>CATETE, RJ</t>
  </si>
  <si>
    <t>RUA DO CATETE NUM 228 LOJA 117 CATETE CEP 22220-001 - RIO DE JANEIRO/RJ - RJ</t>
  </si>
  <si>
    <t>1334</t>
  </si>
  <si>
    <t>25 DE AGOSTO, RJ</t>
  </si>
  <si>
    <t>DUQUE DE CAXIAS</t>
  </si>
  <si>
    <t>PC ROBERTO SILVEIRA 24 LJ 41 - 25 AGOSTO CEP 25070-000 - DUQUE DE CAXIAS/RJ - RJ</t>
  </si>
  <si>
    <t>1337</t>
  </si>
  <si>
    <t>FONSECA, RJ</t>
  </si>
  <si>
    <t>ALAMEDA SAO BOA VENTURA NUM 904 FONSECA CEP 24120-191 - NITEROI/RJ - RJ</t>
  </si>
  <si>
    <t>1339</t>
  </si>
  <si>
    <t>GAVEA, RJ</t>
  </si>
  <si>
    <t>RUA MARQUES DE SAO VICENTE 52 LOJA 149 GAVEA CEP 22451-040 - RIO DE JANEIRO/RJ - RJ</t>
  </si>
  <si>
    <t>1340</t>
  </si>
  <si>
    <t>SERRA DOURADA, GO</t>
  </si>
  <si>
    <t>AVENIDA GOIAS Q 03 NUM 187 SETOR CENTRAL CEP 74005-010 - GOIANIA/GO - GO</t>
  </si>
  <si>
    <t>1343</t>
  </si>
  <si>
    <t>NELSON MANDELA/RJ</t>
  </si>
  <si>
    <t>RUA NELSON MANDELA Nº 100, LJ. 109, BOTAFOGO CEP 22260-005 - RIO DE JANEIRO/RJ - RJ</t>
  </si>
  <si>
    <t>1367</t>
  </si>
  <si>
    <t>JABAQUARA, SP</t>
  </si>
  <si>
    <t>RUA FARJALLA KORAICHO NUM 611 JABAQUARA CEP 04321-130 - SAO PAULO/SP - SP</t>
  </si>
  <si>
    <t>1394</t>
  </si>
  <si>
    <t>ADILSON SEABRA, GO</t>
  </si>
  <si>
    <t>R 225 Q 117 LT 22 A 24 SETOR LESTE UNIVERSITARIO CEP 74610  090 - GOIANIA/GO - GO</t>
  </si>
  <si>
    <t>1411</t>
  </si>
  <si>
    <t>RIO NORTE, RJ</t>
  </si>
  <si>
    <t>RUA CONDE DE BONFIM NUM 120 TIJUCA CEP 20520-053 - RIO DE JANEIRO/RJ - RJ</t>
  </si>
  <si>
    <t>1413</t>
  </si>
  <si>
    <t>CIDADE DOS AZULEJOS, MA</t>
  </si>
  <si>
    <t>SAO LUIS</t>
  </si>
  <si>
    <t>MA</t>
  </si>
  <si>
    <t>AVENIDA GETULIO VARGAS NUM 1855 FABRIL CEP 65020-300 - SAO LUIS/MA - MA</t>
  </si>
  <si>
    <t>1457</t>
  </si>
  <si>
    <t>TEATRO AMAZONAS, AM</t>
  </si>
  <si>
    <t>RUA JOSE CLEMENTE NUM 420 CENTRO CEP 69010-070 - MANAUS/AM - AM</t>
  </si>
  <si>
    <t>BARRA BUSINESS,RJ</t>
  </si>
  <si>
    <t>Avenida das Américas nº 3301 Lj 103, Bl 03, Barra da Tijuca – Rio de Janeiro/RJ – CEP: 22631-003</t>
  </si>
  <si>
    <t>1464</t>
  </si>
  <si>
    <t>PANTANAL, MS</t>
  </si>
  <si>
    <t>AVENIDA CORONEL ANTONINO NUM 98 VILA RICA CEP 79022-000 - CAMPO GRANDE/MS - MS</t>
  </si>
  <si>
    <t>1496</t>
  </si>
  <si>
    <t>13 DE JUNHO, MT</t>
  </si>
  <si>
    <t>CUIABA</t>
  </si>
  <si>
    <t>RUA TREZE DE JUNHO NUM 877 CENTRO SUL CEP 78020-000 - CUIABA/MT - MT</t>
  </si>
  <si>
    <t>1510</t>
  </si>
  <si>
    <t>SHOPPING ITAIGARA, BA</t>
  </si>
  <si>
    <t>AVENIDA ANTONIO CARLOS MAGALHAES NUM 656 ITAIGARA CEP 41825-000 - SALVADOR/BA - BA</t>
  </si>
  <si>
    <t>1517</t>
  </si>
  <si>
    <t>CIDADELA, BA</t>
  </si>
  <si>
    <t>AVENIDA ANTONIO CARLOS MAGALHAES NUM 2487 BROTAS CEP 40280-000 - SALVADOR/BA - BA</t>
  </si>
  <si>
    <t>1519</t>
  </si>
  <si>
    <t>RIO VERMELHO, BA</t>
  </si>
  <si>
    <t>RUA ODILON SANTOS NUM 76 RIO VERMELHO CEP 41940-350 - SALVADOR/BA - BA</t>
  </si>
  <si>
    <t>1524</t>
  </si>
  <si>
    <t>BIGORRILHO, PR</t>
  </si>
  <si>
    <t>RUA MARECHAL JOSE BERNARDINO BORMANN NUM 1378 BIGORRILHO CEP 80710-500 - CURITIBA/PR - PR</t>
  </si>
  <si>
    <t>1530</t>
  </si>
  <si>
    <t>LUXEMBURGO, MG</t>
  </si>
  <si>
    <t>AVENIDA GUAICUI NUM 81 LUXEMBURGO CEP 30380-380 - BELO HORIZONTE/MG - MG</t>
  </si>
  <si>
    <t>1532</t>
  </si>
  <si>
    <t>CARMO-SION, MG</t>
  </si>
  <si>
    <t>AVENIDA DO CONTORNO NUM 5809 CARMO CEP 30110-100 - BELO HORIZONTE/MG - MG</t>
  </si>
  <si>
    <t>1546</t>
  </si>
  <si>
    <t>CIDADE CANCAO, PR</t>
  </si>
  <si>
    <t>AVENIDA GETULIO VARGAS NUM 130 ZONA 01 CEP 87013-130 - MARINGA/PR - PR</t>
  </si>
  <si>
    <t>AMAZONAS SHOPPING</t>
  </si>
  <si>
    <t>AV DJALMA BATISTA, 482 LJ 125 A/B - CHAPADA - MANAUS/AM CEP 69.050-010</t>
  </si>
  <si>
    <t>PRACA DO TRABALHADOR, GO</t>
  </si>
  <si>
    <t>AV. INDEPENDENCIA, 680, ESQUINA COM A R. 74, SETOR CENTRAL CEP 74045-010 - GOIANIA/GO - GO</t>
  </si>
  <si>
    <t>1565</t>
  </si>
  <si>
    <t>CURITIBA, PR</t>
  </si>
  <si>
    <t>RUA DESEMBARGADOR MOTTA NUM 1499 CENTRO CEP 80420-190 - CURITIBA/PR - PR</t>
  </si>
  <si>
    <t>1572</t>
  </si>
  <si>
    <t>PARAISO, SP</t>
  </si>
  <si>
    <t>RUA TREZE DE MAIO NUM 1970 PARAISO CEP 01327-002 - SAO PAULO/SP - SP</t>
  </si>
  <si>
    <t>1576</t>
  </si>
  <si>
    <t>COHAB, MA</t>
  </si>
  <si>
    <t>AV.JERONIMO DE ALBUQUERQUE S/N, BLOCO D, CONDOMINIO POP CENTER - BAIRRO COHAB/ANIL III, CEP 65051-210 - SAO LUIS/MA - MA</t>
  </si>
  <si>
    <t>1578</t>
  </si>
  <si>
    <t>MUSEU EMILIO GOELDI, PA</t>
  </si>
  <si>
    <t>AV. GENTIL BITTENCOURT Nº 1772 (ENTRE AV. 9 DE JANEIRO e AV. ALCINDO CACELA), BAIRRO SAO BRAS CEP 66063-240 - BELEM/PA - PA</t>
  </si>
  <si>
    <t>1588</t>
  </si>
  <si>
    <t>AVENIDA CARLOS GOMES, RS</t>
  </si>
  <si>
    <t>AV. CARLOS GOMES, Nº 700, BAIRRO AUXILIADORA, CEP 90480-000 - PORTO ALEGRE/RS - RS</t>
  </si>
  <si>
    <t>1617</t>
  </si>
  <si>
    <t>VIEIRA DE MORAES, SP</t>
  </si>
  <si>
    <t>RUA VIEIRA DE MORAIS NUM 900 CAMPO BELO CEP 04617-002 - SAO PAULO/SP - SP</t>
  </si>
  <si>
    <t>1624</t>
  </si>
  <si>
    <t>AV. CHILE, RJ</t>
  </si>
  <si>
    <t>AVENIDA REPUBLICA DO CHILE NUM 230 CENTRO CEP 20031-170 - RIO DE JANEIRO/RJ - RJ</t>
  </si>
  <si>
    <t>1626</t>
  </si>
  <si>
    <t>CORA CORALINA, GO</t>
  </si>
  <si>
    <t>AVENIDA ARMANDO DE GODOY NUM 234 CIDADE JARDIM CEP 74423-010 - GOIANIA/GO - GO</t>
  </si>
  <si>
    <t>1627</t>
  </si>
  <si>
    <t>JOAO NEGRAO, PR</t>
  </si>
  <si>
    <t>RUA JOAO NEGRAO NUM 1655 REBOUCAS CEP 80230-150 - CURITIBA/PR - PR</t>
  </si>
  <si>
    <t>NOVA LONDRES,PR</t>
  </si>
  <si>
    <t>Londrina</t>
  </si>
  <si>
    <t>AV DUQUE DE CAXIAS, 1601 IGAPO CEP 86015  000 LONDRINA/PR</t>
  </si>
  <si>
    <t>1633</t>
  </si>
  <si>
    <t>BAIRRO REBOUÇAS, PR</t>
  </si>
  <si>
    <t>AV PRES. KENNEDY, 143, REBOUCAS, CEP 80220-200 - CURITIBA/PR - PR</t>
  </si>
  <si>
    <t>1638</t>
  </si>
  <si>
    <t>COQUEIROS, SC</t>
  </si>
  <si>
    <t>AVENIDA ALMIRANTE TAMANDARÉ, NUM 355, COQUEIROS CEP 88080-160 - FLORIANOPOLIS/SC - SC</t>
  </si>
  <si>
    <t>1640</t>
  </si>
  <si>
    <t>CALAFATE, MG</t>
  </si>
  <si>
    <t>RUA PLATINA NUM 1328 CALAFATE CEP 30480-240 - BELO HORIZONTE/MG - MG</t>
  </si>
  <si>
    <t>1643</t>
  </si>
  <si>
    <t>GLORIA, ES</t>
  </si>
  <si>
    <t>AVENIDA CARLOS LINDENBERG NUM 1053 GLORIA CEP 29122-355 - VILA VELHA/ES - ES</t>
  </si>
  <si>
    <t>1651</t>
  </si>
  <si>
    <t>IMPERIAL, RJ</t>
  </si>
  <si>
    <t>RUA DO IMPERADOR NUM 149/153 CENTRO CEP 25620-002 - PETROPOLIS/RJ - RJ</t>
  </si>
  <si>
    <t>1652</t>
  </si>
  <si>
    <t>HIGIENOPOLIS, SP</t>
  </si>
  <si>
    <t>RUA DOUTOR VEIGA FILHO NUM 35 HIGIENOPOLIS CEP 01229-001 - SAO PAULO/SP - SP</t>
  </si>
  <si>
    <t>1676</t>
  </si>
  <si>
    <t>AV MAJOR NICACIO, SP</t>
  </si>
  <si>
    <t>FRANCA</t>
  </si>
  <si>
    <t>AV MAJOR NICACIO, 2680, BAIRRO SÃO JOSÉ, CEP 14403-460 - FRANCA/SP - SP</t>
  </si>
  <si>
    <t>1679</t>
  </si>
  <si>
    <t>CARLOS SAMPAIO, SP</t>
  </si>
  <si>
    <t>AVENIDA PAULISTA NUM 302 BELA VISTA CEP 01310-000 - SAO PAULO/SP - SP</t>
  </si>
  <si>
    <t>1681</t>
  </si>
  <si>
    <t>COXIPO, MT</t>
  </si>
  <si>
    <t>AVENIDA FERNANDO CORREA DA COSTA NUM 2206 BOA ESPERANCA CEP 78070-000 - CUIABA/MT - MT</t>
  </si>
  <si>
    <t>1695</t>
  </si>
  <si>
    <t>MIGUEL SUTIL, MT</t>
  </si>
  <si>
    <t xml:space="preserve">AVENIDA HISTORIADOR RUBENS DE MENDONCA NUM 1097 BOSQUE DA SAUDE CEP 78050-000 - CUIABA/MT </t>
  </si>
  <si>
    <t>1707</t>
  </si>
  <si>
    <t>PRACA SECA, RJ</t>
  </si>
  <si>
    <t>PRACA SECA NUM 7 PRACA SECA CEP 21321-010 - RIO DE JANEIRO/RJ - RJ</t>
  </si>
  <si>
    <t>1749</t>
  </si>
  <si>
    <t>ANANINDEUA, PA</t>
  </si>
  <si>
    <t>ANANINDEUA</t>
  </si>
  <si>
    <t>RODOVIA BR-316 KM 9 CENTRO CEP 67030-000 - ANANINDEUA/PA - PA</t>
  </si>
  <si>
    <t>1756</t>
  </si>
  <si>
    <t>AV. CENTER, PR</t>
  </si>
  <si>
    <t>AVENIDA SAO PAULO NUM 458 ZONA 01 CEP 87013-040 - MARINGA/PR - PR</t>
  </si>
  <si>
    <t>1816</t>
  </si>
  <si>
    <t>GRANJA JULIETA, SP</t>
  </si>
  <si>
    <t>AVENIDA SANTO AMARO NUM 7237 GRANJA JULIETA CEP 04701-200 - SAO PAULO/SP - SP</t>
  </si>
  <si>
    <t>1824</t>
  </si>
  <si>
    <t>JI-PARANA, RO</t>
  </si>
  <si>
    <t>JI-PARANA</t>
  </si>
  <si>
    <t>AV. MAL. RONDON, 486, CENTRO, JI-PARANA, CEP 76900-036, JI-PARANA/RO - RO</t>
  </si>
  <si>
    <t>1831</t>
  </si>
  <si>
    <t>ARIQUEMES, RO</t>
  </si>
  <si>
    <t>ARIQUEMES</t>
  </si>
  <si>
    <t>ALAMEDA DO IPE NUM 1907 SETOR 01 CEP 76870-074 - ARIQUEMES/RO - RO</t>
  </si>
  <si>
    <t>1842</t>
  </si>
  <si>
    <t>APINAJES, GO</t>
  </si>
  <si>
    <t>AVENIDA T 4 Q 169-A, SETOR BUENO, CEP 74230-030, GOIANIA/GO - GO</t>
  </si>
  <si>
    <t>1868</t>
  </si>
  <si>
    <t>CIDADE DO PORTO, SC</t>
  </si>
  <si>
    <t>RUA INDAIAL  1875 SAO JOAO CEP 88304-300 - ITAJAI/SC - SC</t>
  </si>
  <si>
    <t>1875</t>
  </si>
  <si>
    <t>KOBRASOL, SC</t>
  </si>
  <si>
    <t>SAO JOSE</t>
  </si>
  <si>
    <t>RUA ADHEMAR DA SILVA NUM 1087 KOBRASOL CEP 88101-091 - SAO JOSE/SC - SC</t>
  </si>
  <si>
    <t>1877</t>
  </si>
  <si>
    <t>MIRAMAR, SC</t>
  </si>
  <si>
    <t>RUA TRAJANO NUM 187 CENTRO CEP 88010-010 - FLORIANOPOLIS/SC - SC</t>
  </si>
  <si>
    <t>1882</t>
  </si>
  <si>
    <t>ICOARACY, PA</t>
  </si>
  <si>
    <t>TRV CRISTOVAO COLOMBO, NUM 980, CRUZEIRO (ICOARACI) CEP 66810-000 - BELEM/PA - PA</t>
  </si>
  <si>
    <t>1897</t>
  </si>
  <si>
    <t>XV DE NOVEMBRO, SC</t>
  </si>
  <si>
    <t>RUA DOUTOR JOAO COLIN NUM 259 CENTRO CEP 89201-300 - JOINVILLE/SC - SC</t>
  </si>
  <si>
    <t>1952</t>
  </si>
  <si>
    <t>NOVA ORLEANS, PR</t>
  </si>
  <si>
    <t>AVENIDA VEREADOR TOALDO TULIO NUM 3101 SAO BRAZ CEP 82300-000 - CURITIBA/PR - PR</t>
  </si>
  <si>
    <t>ALPHAVILLE, SP</t>
  </si>
  <si>
    <t>BARUERI</t>
  </si>
  <si>
    <t>Alameda Araguaia, 240 – Alphaville – Barueri/SP CEP 06455-000.</t>
  </si>
  <si>
    <t>1971</t>
  </si>
  <si>
    <t>AV. BRASILIA, PR</t>
  </si>
  <si>
    <t>AVENIDA BRASILIA Nº 6759, BAIRRO NOVO MUNDO, CEP 81020-010 - CURITIBA/PR - PR</t>
  </si>
  <si>
    <t>1979</t>
  </si>
  <si>
    <t>AV. AFONSO PENA, MS</t>
  </si>
  <si>
    <t>AVENIDA AFONSO PENA NUM 3436 CENTRO CEP 79002-075 - CAMPO GRANDE/MS - MS</t>
  </si>
  <si>
    <t>2004</t>
  </si>
  <si>
    <t>AREOLINO DE ABREU, PI</t>
  </si>
  <si>
    <t>RUA AREOLINO DE ABREU NUM 1349 CENTRO CEP 64000-917 - TERESINA/PI - PI</t>
  </si>
  <si>
    <t>2008</t>
  </si>
  <si>
    <t>PARNAMIRIM, RN</t>
  </si>
  <si>
    <t>PARNAMIRIM</t>
  </si>
  <si>
    <t>AVENIDA BRIGADEIRO EVERALDO BREVES 316  CENTRO CEP 59140-200 - PARNAMIRIM/RN - RN</t>
  </si>
  <si>
    <t>2042</t>
  </si>
  <si>
    <t>PRAIA DO CANTO, ES</t>
  </si>
  <si>
    <t>AVENIDA NOSSA SENHORA DA PENHA NUM 699 PRAIA DO CANTO CEP 29055-131 - VITORIA/ES - ES</t>
  </si>
  <si>
    <t>2075</t>
  </si>
  <si>
    <t>SENADOR FLAQUER, SP</t>
  </si>
  <si>
    <t>SANTO ANDRE</t>
  </si>
  <si>
    <t>RUA SENADOR FLAQUER NUM 277 CENTRO CEP 09010-160 - SANTO ANDRE/SP - SP</t>
  </si>
  <si>
    <t>2079</t>
  </si>
  <si>
    <t>GOIANIA, GO</t>
  </si>
  <si>
    <t>AVENIDA ANHANGUERA NUM 4463 SETOR CENTRAL CEP 74043-011 - GOIANIA/GO - GO</t>
  </si>
  <si>
    <t>AV. BADY BASSITT, SP</t>
  </si>
  <si>
    <t>AVENIDA BADY BASSITT Nº 2957, BAIRRO CENTRO, CEP 15015-700 - SAO JOSE DO RIO PRETO/SP - SP</t>
  </si>
  <si>
    <t>2187</t>
  </si>
  <si>
    <t>21 DE ABRIL, MG</t>
  </si>
  <si>
    <t>AVENIDA ALVARES CABRAL NUM 476 CENTRO CEP 30170-000 - BELO HORIZONTE/MG - MG</t>
  </si>
  <si>
    <t>2211</t>
  </si>
  <si>
    <t>GRACA, BA</t>
  </si>
  <si>
    <t>AVENIDA EUCLYDES DA CUNHA NUM 579 GRACA CEP 40150-120 - SALVADOR/BA - BA</t>
  </si>
  <si>
    <t>2255</t>
  </si>
  <si>
    <t>ABC, MG</t>
  </si>
  <si>
    <t>AVENIDA GETULIO VARGAS NUM 470 FUNCIONARIOS CEP 30112-020 - BELO HORIZONTE/MG - MG</t>
  </si>
  <si>
    <t>2270</t>
  </si>
  <si>
    <t>JARDIM BOTANICO, RJ</t>
  </si>
  <si>
    <t>RUA JARDIM BOTANICO NUM 613 JARDIM BOTANICO CEP 22470-050 - RIO DE JANEIRO/RJ - RJ</t>
  </si>
  <si>
    <t>2387</t>
  </si>
  <si>
    <t>PRESIDENTE VARGAS, RJ</t>
  </si>
  <si>
    <t>RUA DA ALFANDEGA NUM 214 CENTRO CEP 20070-006 - RIO DE JANEIRO/RJ - RJ</t>
  </si>
  <si>
    <t>2525</t>
  </si>
  <si>
    <t>PALMAS DE TOCANTINS, TO</t>
  </si>
  <si>
    <t>PALMAS</t>
  </si>
  <si>
    <t xml:space="preserve"> QUADRA 102 SUL AV NS 2 LT 08, PLANO DIRETOR SUL, CEP 77020-008 - PALMAS/TO - TO</t>
  </si>
  <si>
    <t>2553</t>
  </si>
  <si>
    <t>NOVO MUNDO, PR</t>
  </si>
  <si>
    <t>AVENIDA REPUBLICA ARGENTINA, 4455 - NOVO MUNDO CEP 81150-000 - CURITIBA/PR - PR</t>
  </si>
  <si>
    <t>2834</t>
  </si>
  <si>
    <t>ROSARIO, RJ</t>
  </si>
  <si>
    <t>R. ROSARIO, 103 - CENTRO - CEP 20041-004 - RIO DE JANEIRO/RJ</t>
  </si>
  <si>
    <t>2853</t>
  </si>
  <si>
    <t>BAIRRO CIDADE NOVA, AM</t>
  </si>
  <si>
    <t>RUA TUCUNA NUM 38 CIDADE NOVA CEP 69095-120 - MANAUS/AM - AM</t>
  </si>
  <si>
    <t>2871</t>
  </si>
  <si>
    <t>GLICERIO, SP</t>
  </si>
  <si>
    <t>SUZANO</t>
  </si>
  <si>
    <t>RUA GENERAL FRANCISCO GLICERIO NUM 953 CENTRO CEP 08674-003 - SUZANO/SP - SP</t>
  </si>
  <si>
    <t>2897</t>
  </si>
  <si>
    <t>FRANCESES, AM</t>
  </si>
  <si>
    <t>AVENIDA DESEMBARGADOR JOAO MACHADO 15 QUADRA 07 ALVORADA CEP 69043-000 - MANAUS/AM - AM</t>
  </si>
  <si>
    <t>BARAO DE MESQUITA, RJ</t>
  </si>
  <si>
    <t>R. BARAO DE MESQUITA, 238 - TIJUCA - CEP 20540-003 - RIO DE JANEIRO/RJ - RJ</t>
  </si>
  <si>
    <t>2905</t>
  </si>
  <si>
    <t>NEW YORK CITY CENTER, RJ</t>
  </si>
  <si>
    <t>AVENIDA DAS AMERICAS 5000 LOJA 214  BARRA DA TIJUCA CEP 22640-102 - RIO DE JANEIRO/RJ - RJ</t>
  </si>
  <si>
    <t>2912</t>
  </si>
  <si>
    <t>CARDEAL ARCOVERDE, RJ</t>
  </si>
  <si>
    <t>RUA BARATA RIBEIRO NUM 222 COPACABANA CEP 22040-002 - RIO DE JANEIRO/RJ - RJ</t>
  </si>
  <si>
    <t>2913</t>
  </si>
  <si>
    <t>AMERICAS, RJ</t>
  </si>
  <si>
    <t>AVENIDA DAS AMERICAS NUM 1500 BARRA DA TIJUCA CEP 22640-100 - RIO DE JANEIRO/RJ - RJ</t>
  </si>
  <si>
    <t>2934</t>
  </si>
  <si>
    <t>PRACA DA BIBLIA, SP</t>
  </si>
  <si>
    <t>MAUA</t>
  </si>
  <si>
    <t>AVENIDA BARAO DE MAUA NUM 919 VILA BOCAINA CEP 09310-000 - MAUA/SP - SP</t>
  </si>
  <si>
    <t>2937</t>
  </si>
  <si>
    <t>ECOVILLE, PR</t>
  </si>
  <si>
    <t>RUA JOAO FALARZ NUM 1292 ORLEANS CEP 81280-270 - CURITIBA/PR - PR</t>
  </si>
  <si>
    <t>2941</t>
  </si>
  <si>
    <t>TURIASSU, SP</t>
  </si>
  <si>
    <t>RUA TURIASSU NUM 1371 PERDIZES CEP 05005-001 - SAO PAULO/SP - SP</t>
  </si>
  <si>
    <t>2942</t>
  </si>
  <si>
    <t>PARQUE DA MOOCA, SP</t>
  </si>
  <si>
    <t>AVENIDA PAES DE BARROS NUM 1155 MOOCA CEP 03115-020 - SAO PAULO/SP - SP</t>
  </si>
  <si>
    <t>2954</t>
  </si>
  <si>
    <t>ARMANDO LOMBARDI, RJ</t>
  </si>
  <si>
    <t>AVENIDA ARMANDO LOMBARDI 400 LOJA 107 BARRA DA TIJUCA CEP 22640-000 - RIO DE JANEIRO/RJ - RJ</t>
  </si>
  <si>
    <t>2955</t>
  </si>
  <si>
    <t>RUA AMARAL COSTA, RJ</t>
  </si>
  <si>
    <t>RUA AMARAL COSTA  311  CAMPO GRANDE CEP 23050-260  RIO DE JANEIRO-RJ</t>
  </si>
  <si>
    <t>2962</t>
  </si>
  <si>
    <t>IGUATEMI, SP</t>
  </si>
  <si>
    <t>AVENIDA BRIGADEIRO FARIA LIMA NUM 2587 JARDIM PAULISTANO CEP 01452-924 - SAO PAULO/SP - SP</t>
  </si>
  <si>
    <t>2984</t>
  </si>
  <si>
    <t>CELSO FURTADO, MG</t>
  </si>
  <si>
    <t>RUA TIMBIRAS NUM 2344 LOURDES CEP 30140-061 - BELO HORIZONTE/MG - MG</t>
  </si>
  <si>
    <t>2985</t>
  </si>
  <si>
    <t>PANTANEIRA, MT</t>
  </si>
  <si>
    <t>VARZEA GRANDE</t>
  </si>
  <si>
    <t>AVENIDA FILINTO MULLER NUM 2215 CENTRO CEP 78138-000 - VARZEA GRANDE/MT - MT</t>
  </si>
  <si>
    <t>2991</t>
  </si>
  <si>
    <t>SHOPPING PETROLINA, PE</t>
  </si>
  <si>
    <t>PETROLINA</t>
  </si>
  <si>
    <t>AVENIDA MONSENHOR ANGELO SAMPAIO NUM 100 CENTRO CEP 56304-920 - PETROLINA/PE - PE</t>
  </si>
  <si>
    <t>2994</t>
  </si>
  <si>
    <t>DOMINGOS DE MORAES, SP</t>
  </si>
  <si>
    <t>RUA DOMINGOS DE MORAIS NUM 1302 VILA MARIANA CEP 04010-200 - SAO PAULO/SP - SP</t>
  </si>
  <si>
    <t>2996</t>
  </si>
  <si>
    <t>CIDADE DO SOL, SP</t>
  </si>
  <si>
    <t>INDAIATUBA</t>
  </si>
  <si>
    <t>AVENIDA FRANCISCO DE PAULA LEITE NUM 2163 JARDIM KIOTO II CEP 13344-700 - INDAIATUBA/SP - SP</t>
  </si>
  <si>
    <t>3019</t>
  </si>
  <si>
    <t>SERRA DA CANTAREIRA, SP</t>
  </si>
  <si>
    <t>RUA MARIA AMALIA LOPES AZEVEDO NUM 1000 VILA ALBERTINA CEP 02350-001 - SAO PAULO/SP - SP</t>
  </si>
  <si>
    <t>3022</t>
  </si>
  <si>
    <t>PIRATININGA, RJ</t>
  </si>
  <si>
    <t>AVENIDA PROFESSOR ERNANI FARIA ALVES NUM 150 PIRATININGA CEP 24350-680 - NITEROI/RJ - RJ</t>
  </si>
  <si>
    <t>DOWNTOWN,RJ</t>
  </si>
  <si>
    <t>AVENIDA DAS AMERICAS 500 BLOCO 10 LOJA 107/108 BARRA DA TIJUCA CEP 22640.100 RIO DE JANEIRO - RJ</t>
  </si>
  <si>
    <t>3028</t>
  </si>
  <si>
    <t>SHOPPING SAO GONCALO, RJ</t>
  </si>
  <si>
    <t>AVENIDA SAO GONCALO NUM 100 LOJA 106 BOA VISTA CEP 24466-315 - SAO GONCALO/RJ - RJ</t>
  </si>
  <si>
    <t>3039</t>
  </si>
  <si>
    <t>ALVARES PENTEADO, SP</t>
  </si>
  <si>
    <t>R. ALVARES PENTEADO, 195 - CENTRO - CEP 01021-001 - SÃO PAULO/SP - SP</t>
  </si>
  <si>
    <t>3053</t>
  </si>
  <si>
    <t>LIBERO BADARO, SP</t>
  </si>
  <si>
    <t>RUA LIBERO BADARO NUM 509 CENTRO CEP 01009-000 - SAO PAULO/SP - SP</t>
  </si>
  <si>
    <t>3057</t>
  </si>
  <si>
    <t>MADUREIRA SHOPPING, RJ</t>
  </si>
  <si>
    <t>ESTRADA DO PORTELA NUM 222 LOJA 108 MADUREIRA CEP 21351-050 - RIO DE JANEIRO/RJ - RJ</t>
  </si>
  <si>
    <t>3072</t>
  </si>
  <si>
    <t>TIRADENTES, RJ</t>
  </si>
  <si>
    <t>PRACA TIRADENTES NUM 46 CENTRO CEP 20060-070 - RIO DE JANEIRO/RJ - RJ</t>
  </si>
  <si>
    <t>3079</t>
  </si>
  <si>
    <t>PEDRO MIRANDA, PA</t>
  </si>
  <si>
    <t>AVENIDA PEDRO MIRANDA NUM 1646 PEDREIRA CEP 66080-000 - BELEM/PA - PA</t>
  </si>
  <si>
    <t>3081</t>
  </si>
  <si>
    <t>LITORAL PLAZA SHOPPING, SP</t>
  </si>
  <si>
    <t>PRAIA GRANDE</t>
  </si>
  <si>
    <t>AVENIDA AYRTON SENNA DA SILVA NUM 1511 TUDE BASTOS (SITIO DO CAMPO) CEP 11726-000 - PRAIA GRANDE/SP - SP</t>
  </si>
  <si>
    <t>3084</t>
  </si>
  <si>
    <t>JARDIM CAMBURI, ES</t>
  </si>
  <si>
    <t>AV JOSE MARIA VIVACQUA SANTOS, 250 - JARDIM CAMBURI - CEP 29090-160 - VITORIA/ES - ES</t>
  </si>
  <si>
    <t>3106</t>
  </si>
  <si>
    <t>RUA DA PASSAGEM, RJ</t>
  </si>
  <si>
    <t>RUA DA PASSAGEM NUM 123 BOTAFOGO CEP 22290-030 - RIO DE JANEIRO/RJ - RJ</t>
  </si>
  <si>
    <t>3107</t>
  </si>
  <si>
    <t>NOVA ACLIMACAO, SP</t>
  </si>
  <si>
    <t>AVENIDA DA ACLIMACAO NUM 775 ACLIMACAO CEP 01531-001 - SAO PAULO/SP - SP</t>
  </si>
  <si>
    <t>3115</t>
  </si>
  <si>
    <t>SHOPPING MONTES CLAROS, MG</t>
  </si>
  <si>
    <t>AVENIDA DONATO QUINTINO NUM 90 LOJA 49 CIDADE NOVA CEP 39400-546 - MONTES CLAROS/MG - MG</t>
  </si>
  <si>
    <t>3119</t>
  </si>
  <si>
    <t>TUIUIU, MT</t>
  </si>
  <si>
    <t>RONDONOPOLIS</t>
  </si>
  <si>
    <t>AVENIDA CUIABA NUM 1317 CENTRO CEP 78700-090 - RONDONOPOLIS/MT - MT</t>
  </si>
  <si>
    <t>3131</t>
  </si>
  <si>
    <t>ATAULFO DE PAIVA, RJ</t>
  </si>
  <si>
    <t>AVENIDA ATAULFO DE PAIVA NUM 255 LEBLON CEP 22440-032 - RIO DE JANEIRO/RJ - RJ</t>
  </si>
  <si>
    <t>3146</t>
  </si>
  <si>
    <t>NORTE SHOPPING, RJ</t>
  </si>
  <si>
    <t>AVENIDA DOM HELDER CAMARA NUM 5474 LOJA 2903 DEL CASTILHO CEP 20771-004 - RIO DE JANEIRO/RJ - RJ</t>
  </si>
  <si>
    <t>MUIRAQUITÃ, PA</t>
  </si>
  <si>
    <t>SANTARÉM</t>
  </si>
  <si>
    <t>AV BORGES LEAL 2908 - APARECIDA - SANTAREM/PA CEP 68.040-080</t>
  </si>
  <si>
    <t>3205</t>
  </si>
  <si>
    <t>ALEIXO, AM</t>
  </si>
  <si>
    <t>AVENIDA ANDRE ARAUJO, 39, BAIRRO ALEIXO, CEP 69060-000 - MANAUS/AM - AM</t>
  </si>
  <si>
    <t>3208</t>
  </si>
  <si>
    <t>SERRA DE BRAGANCA, SP</t>
  </si>
  <si>
    <t>RUA SERRA DE BRAGANCA NUM 1280 VILA GOMES CARDIM CEP 03318-000 - SAO PAULO/SP - SP</t>
  </si>
  <si>
    <t>3209</t>
  </si>
  <si>
    <t>CAPITAL DO AGRESTE, AL</t>
  </si>
  <si>
    <t>ARAPIRACA</t>
  </si>
  <si>
    <t>RUA MANOEL ANDRE NUM 597 CENTRO CEP 57300-005 - ARAPIRACA/AL - AL</t>
  </si>
  <si>
    <t>3225</t>
  </si>
  <si>
    <t>CINELANDIA, RJ</t>
  </si>
  <si>
    <t>PRACA FLORIANO NUM 31 - LJ A,B,C CENTRO CEP 20031-050 - RIO DE JANEIRO/RJ - RJ</t>
  </si>
  <si>
    <t>CASTANHEIRA, PA</t>
  </si>
  <si>
    <t>RODOVIA BR-316 KM 03 COQUEIRO CEP 67113-000 - ANANINDEUA/PA - PA</t>
  </si>
  <si>
    <t>3239</t>
  </si>
  <si>
    <t>PELINCA, RJ</t>
  </si>
  <si>
    <t>RUA MANOEL TEODORO NUM 28 CENTRO CEP 28030-490 - CAMPOS DOS GOYTACAZES/RJ - RJ</t>
  </si>
  <si>
    <t>3241</t>
  </si>
  <si>
    <t>28 DE SETEMBRO, RJ</t>
  </si>
  <si>
    <t>BOULEVARD VINTE E OITO DE SETEMBRO NUM 36 VILA ISABEL CEP 20551-031 - RIO DE JANEIRO/RJ - RJ</t>
  </si>
  <si>
    <t>3260</t>
  </si>
  <si>
    <t>MARCO DE BELEM, PA</t>
  </si>
  <si>
    <t>AVENIDA DOUTOR FREITAS NUM 2478 MARCO CEP 66095-110 - BELEM/PA - PA</t>
  </si>
  <si>
    <t>SHOPPING FORMOSA, PA</t>
  </si>
  <si>
    <t>TRV SN-17 CJT CIDADE NOVA IV - COQUEIRO CEP 67133-00 ANANINDEU - PA</t>
  </si>
  <si>
    <t>3264</t>
  </si>
  <si>
    <t>GUAMA, PA</t>
  </si>
  <si>
    <t>AVENIDA JOSE BONIFACIO S/N, ESQUINA COM R. PAES DE SOUZA, GUAMA, CEP 66065-362 - BELEM/PA - PA</t>
  </si>
  <si>
    <t>PARQUE DE MARAPENDI, RJ</t>
  </si>
  <si>
    <t>AV DAS AMERICAS 13721 RECREIO DOS BANDEIRANTES 22.790-701 RIO DE JANEIRO – RJ</t>
  </si>
  <si>
    <t>3915</t>
  </si>
  <si>
    <t>PINHAIS, PR</t>
  </si>
  <si>
    <t>PINHAIS</t>
  </si>
  <si>
    <t>AVENIDA CAMILO DE LELLIS NUM 348 JARDIM PINHAIS CEP 83323-000 - PINHAIS/PR - PR</t>
  </si>
  <si>
    <t>4004</t>
  </si>
  <si>
    <t>AV. DAS AMOREIRAS, SP</t>
  </si>
  <si>
    <t>AV AMOREIRAS, 1649 - SAO BERNARDO - CEP13031-435 - CAMPINAS/SP - SP</t>
  </si>
  <si>
    <t>4043</t>
  </si>
  <si>
    <t>JARDIM OCEANICO, RJ</t>
  </si>
  <si>
    <t>AV OLEGARIO MACIEL, 543 LJ A SALAS 201 E - BARRA DA TIJUCA - CEP 22621-200 - RIO DE JANEIRO/RJ - RJ</t>
  </si>
  <si>
    <t>4063</t>
  </si>
  <si>
    <t>FREGUESIA, RJ</t>
  </si>
  <si>
    <t>EST JACAREPAGUA, 7845 - FREGUESIA (JACAREPAGUA) - CEP 22753-033 - RIO DE JANEIRO/RJ - RJ</t>
  </si>
  <si>
    <t>4070</t>
  </si>
  <si>
    <t>PRACA DA REPUBLICA, SP</t>
  </si>
  <si>
    <t>PC DA REPUBLICA, 309 - CENTRO - CEP 01045-001 - SÃO PAULO/SP - SP</t>
  </si>
  <si>
    <t>4073</t>
  </si>
  <si>
    <t>VIA BRASIL, SP</t>
  </si>
  <si>
    <t>AV BRASIL, 470 - JARDIM BRASIL - CEP 13023-075 - CAMPINAS/SP - SP</t>
  </si>
  <si>
    <t>4082</t>
  </si>
  <si>
    <t>JARDIM MOSTEIRO, SP</t>
  </si>
  <si>
    <t>AV TREZE DE MAIO, 225 - JARDIM PAULISTANO - CEP 14090-270 - RIBEIRAO PRETO/SP - SP</t>
  </si>
  <si>
    <t>4110</t>
  </si>
  <si>
    <t>SENADOR LEMOS, PA</t>
  </si>
  <si>
    <t>AV SENADOR LEMOS, 1202 - TELEGRAFO SEM FIO - CEP 66113-000 - BELEM/PA - PA</t>
  </si>
  <si>
    <t>4134</t>
  </si>
  <si>
    <t>JARDIM SUL, SP</t>
  </si>
  <si>
    <t>AV GIOVANNI GRONCHI, 6230 - VILA ANDRADE - CEP 05724-002 - SÃO PAULO/SP - SP</t>
  </si>
  <si>
    <t>4147</t>
  </si>
  <si>
    <t>JARDIM DO MEIER, RJ</t>
  </si>
  <si>
    <t>R. ARQUIAS CORDEIRO, 288 - MEIER - CEP 20770-000 - RIO DE JANEIRO/RJ - RJ</t>
  </si>
  <si>
    <t>4148</t>
  </si>
  <si>
    <t>RECREIO DOS BANDEIRANTES, RJ</t>
  </si>
  <si>
    <t>AV AMERICAS, 15545 - RECREIO DOS BANDEIRANTES - CEP 22790-701 - RIO DE JANEIRO/RJ - RJ</t>
  </si>
  <si>
    <t>4157</t>
  </si>
  <si>
    <t>SHOPPING CIDADE, MG</t>
  </si>
  <si>
    <t>R. TUPIS, 337 LOJAS 17 E 18 - PISO GG - CENTRO - CEP 30190-060 - BELO HORIZONTE/MG - MG</t>
  </si>
  <si>
    <t>4162</t>
  </si>
  <si>
    <t>NILO PECANHA, RJ</t>
  </si>
  <si>
    <t>AV NILO PECANHA, 249 - CENTRO - CEP 25010-145 - RIO DE JANEIRO/RJ - RJ</t>
  </si>
  <si>
    <t>4166</t>
  </si>
  <si>
    <t>CEILANDIA NORTE, DF</t>
  </si>
  <si>
    <t>CEILANDIA</t>
  </si>
  <si>
    <t>CNN 2 BL C LOTES 02, 03 E 04 - CEILANDIA CENTRO - CEP 72220-503 - BRASILIA/DF - DF</t>
  </si>
  <si>
    <t>ABELARDO BUENO, RJ</t>
  </si>
  <si>
    <t xml:space="preserve">Av. Embaixador Abelardo Bueno, 3500 – sala 105 – Barra da Tijuca – Rio de Janeiro/RJ – CEP 22.775-040 </t>
  </si>
  <si>
    <t>LAB PENHOR SÃO PAULO</t>
  </si>
  <si>
    <t>SÃO PAULO</t>
  </si>
  <si>
    <t>RUA DO AROUCHE, 23 - 4ª SOBRELOJA, PÇ. DA REPÚBLICA - SÃO PAULO/SP</t>
  </si>
  <si>
    <t>LAB PENHOR BELO HORIZONTE</t>
  </si>
  <si>
    <t>BH</t>
  </si>
  <si>
    <t>CEOPE</t>
  </si>
  <si>
    <t>RUA JOSE LOUREIRO, 195 -  CURITIBA/PR - CEP: 80.010-000</t>
  </si>
  <si>
    <t>7790</t>
  </si>
  <si>
    <t>Rua dos Andradas, 1000 - 3° andar, Centro Histórico, Porto Alegre – RS CEP 90.010-191</t>
  </si>
  <si>
    <t>7838</t>
  </si>
  <si>
    <t xml:space="preserve">Código Unidade </t>
  </si>
  <si>
    <t>Endereço</t>
  </si>
  <si>
    <t>Screener GEMOMETRICS</t>
  </si>
  <si>
    <t>Fornecimento p/Unidades Coluna "A"</t>
  </si>
  <si>
    <t>Dados Unidades com Penhor</t>
  </si>
  <si>
    <t>FORNECIMENTO DE EQUIPAMENTOS PARA UNIDADES COM PENHOR</t>
  </si>
  <si>
    <t>Câmara UV Coloscope - SEPTools</t>
  </si>
  <si>
    <t>Polariscópio de Mesa – GEM VUE</t>
  </si>
  <si>
    <t>CELOG, SP</t>
  </si>
  <si>
    <t>Av Dr Gentil de Moura, 78 - 1o andar. - Alto do Ipiranga - São Paulo - SP - cep: 04278-000</t>
  </si>
  <si>
    <t xml:space="preserve">QT Total </t>
  </si>
  <si>
    <t>1ª Remessa</t>
  </si>
  <si>
    <t>2ª Remessa</t>
  </si>
  <si>
    <t>3ª Remessa</t>
  </si>
  <si>
    <t>4ª Remessa</t>
  </si>
  <si>
    <t>5ª Remessa</t>
  </si>
  <si>
    <t>6ª Remessa</t>
  </si>
  <si>
    <t>7ª Remessa</t>
  </si>
  <si>
    <t>PESSOA ANTA, CE</t>
  </si>
  <si>
    <t>FORTALEZA</t>
  </si>
  <si>
    <t>CE</t>
  </si>
  <si>
    <t>AV MON.TABOSA, 388 CENTRO - CEP 60165  010 - FORTALEZA/CE</t>
  </si>
  <si>
    <t xml:space="preserve"> BEZERRA DE MENEZES, CE</t>
  </si>
  <si>
    <t>AV BEZERRA DE MENEZES, 1001  SAO GERARDO - CEP 60325  000 - FORTALEZA /CE</t>
  </si>
  <si>
    <t>TERRA DA LUZ, CE</t>
  </si>
  <si>
    <t>AV PONTES VIEIRA, 2000  DIONISIO TORRES - CEP  60135  238 -  FORTALEZA /CE</t>
  </si>
  <si>
    <t>JUAZEIRO DO NORTE, CE</t>
  </si>
  <si>
    <t>JUAZEIRO DO NORTE</t>
  </si>
  <si>
    <t>R DA CONCEICAO, 361 CENTRO - CEP 63010  222 - JUAZEIRO DO NORTE/CE</t>
  </si>
  <si>
    <t>Remessas</t>
  </si>
  <si>
    <t xml:space="preserve">6ª Remessa </t>
  </si>
  <si>
    <t xml:space="preserve">7ª Remessa </t>
  </si>
  <si>
    <t>QT por unidade Screener Smart PRO Optimum I</t>
  </si>
  <si>
    <t>QT por unidade Caixa de Fotografia</t>
  </si>
  <si>
    <t>QT Bandejas p/Caxia de Fotografia</t>
  </si>
  <si>
    <t>Polariscópio de Mesa – FTP 49</t>
  </si>
  <si>
    <t xml:space="preserve"> R PASSEIO, 38/40 BLOCO 3 - 10 AND - CENTRO - RIO DE JANEIRO/RJ CEP 20021  290</t>
  </si>
  <si>
    <t xml:space="preserve"> R PASSEIO, 38/40 BLOCO 3 - 10 AND - CENTRO - RIO DE JANEIRO/RJ CEP 20021  29080</t>
  </si>
  <si>
    <t>Refratometro Digital - GEM-N-EYE</t>
  </si>
  <si>
    <t>Refratômetro Analógico - ER601 – LED Kruss</t>
  </si>
  <si>
    <t>Microscópio Gemológico - Trinocular Zeiss STEMI 508</t>
  </si>
  <si>
    <t>QT Total de equipamentos</t>
  </si>
  <si>
    <t>Screener Smart PRO</t>
  </si>
  <si>
    <t xml:space="preserve">Caixa Fotografia </t>
  </si>
  <si>
    <t xml:space="preserve">Bandeja p/Caixa Fotografia </t>
  </si>
  <si>
    <t>Fornecimento p/unidades coluna A - Remessa única</t>
  </si>
  <si>
    <t xml:space="preserve"> Observar as "ABAS" de remessa SMART Pro e CX Fotograqfia-Bandeja</t>
  </si>
  <si>
    <t>Rua dos Tupinambás, 486 - 6º andar - Bairro Centro - Belo Horizonte/BH - CEP 30120-074</t>
  </si>
  <si>
    <t>RUA DO AROUCHE, 23 - 4ª SOBRE LOJA, Bairro REPÚBLICA - SÃO PAULO/SP CEP 01219-001</t>
  </si>
  <si>
    <t>Caneta de Condução Térmica c/ Microscópio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</si>
</sst>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0"/>
    <numFmt numFmtId="165" formatCode="_(* #,##0_);_(* \(#,##0\);_(* \-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name val="Calibri"/>
      <family val="2"/>
    </font>
    <font>
      <sz val="11"/>
      <color theme="0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5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3" fillId="0" borderId="0"/>
  </cellStyleXfs>
  <cellXfs count="99">
    <xf numFmtId="0" fontId="0" fillId="0" borderId="0" xfId="0"/>
    <xf numFmtId="164" fontId="3" fillId="0" borderId="0" xfId="0" applyNumberFormat="1" applyFont="1" applyAlignment="1">
      <alignment horizontal="left"/>
    </xf>
    <xf numFmtId="0" fontId="3" fillId="0" borderId="0" xfId="0" applyFont="1"/>
    <xf numFmtId="165" fontId="3" fillId="0" borderId="0" xfId="1" applyNumberFormat="1" applyFont="1" applyFill="1" applyBorder="1" applyAlignment="1" applyProtection="1"/>
    <xf numFmtId="0" fontId="3" fillId="0" borderId="0" xfId="0" applyFont="1" applyAlignment="1">
      <alignment horizontal="right"/>
    </xf>
    <xf numFmtId="164" fontId="3" fillId="0" borderId="4" xfId="3" applyNumberFormat="1" applyBorder="1" applyAlignment="1">
      <alignment horizontal="left" wrapText="1"/>
    </xf>
    <xf numFmtId="0" fontId="3" fillId="0" borderId="5" xfId="3" applyBorder="1" applyAlignment="1">
      <alignment wrapText="1"/>
    </xf>
    <xf numFmtId="165" fontId="3" fillId="0" borderId="5" xfId="1" applyNumberFormat="1" applyFont="1" applyFill="1" applyBorder="1" applyAlignment="1" applyProtection="1">
      <alignment wrapText="1"/>
    </xf>
    <xf numFmtId="0" fontId="3" fillId="0" borderId="5" xfId="0" applyFont="1" applyBorder="1" applyAlignment="1">
      <alignment horizontal="right"/>
    </xf>
    <xf numFmtId="0" fontId="3" fillId="0" borderId="5" xfId="0" applyFont="1" applyBorder="1" applyAlignment="1">
      <alignment wrapText="1"/>
    </xf>
    <xf numFmtId="0" fontId="3" fillId="0" borderId="5" xfId="0" applyFont="1" applyBorder="1"/>
    <xf numFmtId="164" fontId="3" fillId="0" borderId="4" xfId="3" applyNumberFormat="1" applyBorder="1" applyAlignment="1">
      <alignment horizontal="left"/>
    </xf>
    <xf numFmtId="0" fontId="3" fillId="0" borderId="5" xfId="3" applyBorder="1"/>
    <xf numFmtId="165" fontId="3" fillId="0" borderId="5" xfId="1" applyNumberFormat="1" applyFont="1" applyFill="1" applyBorder="1" applyAlignment="1" applyProtection="1">
      <alignment horizontal="left" wrapText="1"/>
    </xf>
    <xf numFmtId="43" fontId="3" fillId="0" borderId="5" xfId="1" applyFont="1" applyFill="1" applyBorder="1" applyAlignment="1" applyProtection="1">
      <alignment wrapText="1"/>
    </xf>
    <xf numFmtId="164" fontId="3" fillId="0" borderId="4" xfId="0" applyNumberFormat="1" applyFont="1" applyBorder="1" applyAlignment="1">
      <alignment horizontal="left"/>
    </xf>
    <xf numFmtId="165" fontId="3" fillId="0" borderId="5" xfId="1" applyNumberFormat="1" applyFont="1" applyFill="1" applyBorder="1" applyAlignment="1" applyProtection="1"/>
    <xf numFmtId="0" fontId="0" fillId="0" borderId="5" xfId="0" applyBorder="1" applyAlignment="1">
      <alignment wrapText="1"/>
    </xf>
    <xf numFmtId="164" fontId="3" fillId="0" borderId="4" xfId="0" applyNumberFormat="1" applyFont="1" applyBorder="1" applyAlignment="1">
      <alignment horizontal="left" wrapText="1"/>
    </xf>
    <xf numFmtId="0" fontId="0" fillId="0" borderId="5" xfId="0" applyBorder="1"/>
    <xf numFmtId="164" fontId="3" fillId="0" borderId="4" xfId="4" applyNumberFormat="1" applyBorder="1" applyAlignment="1">
      <alignment horizontal="left" wrapText="1"/>
    </xf>
    <xf numFmtId="0" fontId="4" fillId="2" borderId="5" xfId="0" applyFont="1" applyFill="1" applyBorder="1"/>
    <xf numFmtId="165" fontId="4" fillId="2" borderId="5" xfId="1" applyNumberFormat="1" applyFont="1" applyFill="1" applyBorder="1" applyAlignment="1" applyProtection="1"/>
    <xf numFmtId="0" fontId="4" fillId="2" borderId="5" xfId="0" applyFont="1" applyFill="1" applyBorder="1" applyAlignment="1">
      <alignment horizontal="right" wrapText="1"/>
    </xf>
    <xf numFmtId="0" fontId="5" fillId="0" borderId="5" xfId="0" applyFont="1" applyBorder="1" applyAlignment="1">
      <alignment wrapText="1"/>
    </xf>
    <xf numFmtId="164" fontId="4" fillId="2" borderId="4" xfId="0" applyNumberFormat="1" applyFont="1" applyFill="1" applyBorder="1" applyAlignment="1">
      <alignment horizontal="left"/>
    </xf>
    <xf numFmtId="0" fontId="3" fillId="0" borderId="6" xfId="0" applyFont="1" applyBorder="1"/>
    <xf numFmtId="0" fontId="6" fillId="3" borderId="5" xfId="0" applyFont="1" applyFill="1" applyBorder="1" applyAlignment="1">
      <alignment horizontal="center" wrapText="1"/>
    </xf>
    <xf numFmtId="1" fontId="3" fillId="0" borderId="5" xfId="0" applyNumberFormat="1" applyFont="1" applyBorder="1"/>
    <xf numFmtId="0" fontId="3" fillId="0" borderId="7" xfId="3" applyBorder="1" applyAlignment="1">
      <alignment wrapText="1"/>
    </xf>
    <xf numFmtId="164" fontId="3" fillId="0" borderId="5" xfId="0" applyNumberFormat="1" applyFont="1" applyBorder="1" applyAlignment="1">
      <alignment horizontal="left"/>
    </xf>
    <xf numFmtId="164" fontId="7" fillId="0" borderId="9" xfId="0" applyNumberFormat="1" applyFont="1" applyBorder="1" applyAlignment="1"/>
    <xf numFmtId="164" fontId="7" fillId="0" borderId="10" xfId="0" applyNumberFormat="1" applyFont="1" applyBorder="1" applyAlignment="1"/>
    <xf numFmtId="164" fontId="4" fillId="2" borderId="1" xfId="0" applyNumberFormat="1" applyFont="1" applyFill="1" applyBorder="1" applyAlignment="1"/>
    <xf numFmtId="164" fontId="4" fillId="2" borderId="2" xfId="0" applyNumberFormat="1" applyFont="1" applyFill="1" applyBorder="1" applyAlignment="1"/>
    <xf numFmtId="164" fontId="3" fillId="0" borderId="8" xfId="3" applyNumberFormat="1" applyBorder="1" applyAlignment="1">
      <alignment horizontal="left" wrapText="1"/>
    </xf>
    <xf numFmtId="165" fontId="3" fillId="0" borderId="7" xfId="1" applyNumberFormat="1" applyFont="1" applyFill="1" applyBorder="1" applyAlignment="1" applyProtection="1">
      <alignment wrapText="1"/>
    </xf>
    <xf numFmtId="164" fontId="3" fillId="0" borderId="1" xfId="3" applyNumberFormat="1" applyBorder="1" applyAlignment="1">
      <alignment horizontal="left" wrapText="1"/>
    </xf>
    <xf numFmtId="0" fontId="3" fillId="0" borderId="2" xfId="3" applyBorder="1" applyAlignment="1">
      <alignment wrapText="1"/>
    </xf>
    <xf numFmtId="165" fontId="3" fillId="0" borderId="2" xfId="1" applyNumberFormat="1" applyFont="1" applyFill="1" applyBorder="1" applyAlignment="1" applyProtection="1">
      <alignment wrapText="1"/>
    </xf>
    <xf numFmtId="164" fontId="4" fillId="2" borderId="5" xfId="3" applyNumberFormat="1" applyFont="1" applyFill="1" applyBorder="1" applyAlignment="1">
      <alignment wrapText="1"/>
    </xf>
    <xf numFmtId="164" fontId="7" fillId="0" borderId="11" xfId="0" applyNumberFormat="1" applyFont="1" applyBorder="1" applyAlignment="1">
      <alignment horizontal="right"/>
    </xf>
    <xf numFmtId="0" fontId="8" fillId="3" borderId="2" xfId="0" applyFont="1" applyFill="1" applyBorder="1" applyAlignment="1">
      <alignment horizontal="right"/>
    </xf>
    <xf numFmtId="164" fontId="4" fillId="2" borderId="7" xfId="3" applyNumberFormat="1" applyFont="1" applyFill="1" applyBorder="1" applyAlignment="1">
      <alignment wrapText="1"/>
    </xf>
    <xf numFmtId="0" fontId="0" fillId="2" borderId="5" xfId="0" applyFill="1" applyBorder="1"/>
    <xf numFmtId="0" fontId="9" fillId="2" borderId="5" xfId="0" applyFont="1" applyFill="1" applyBorder="1"/>
    <xf numFmtId="0" fontId="3" fillId="0" borderId="5" xfId="0" applyFont="1" applyBorder="1" applyAlignment="1"/>
    <xf numFmtId="0" fontId="0" fillId="0" borderId="5" xfId="0" applyBorder="1" applyAlignment="1"/>
    <xf numFmtId="0" fontId="9" fillId="2" borderId="5" xfId="0" applyFont="1" applyFill="1" applyBorder="1" applyAlignment="1"/>
    <xf numFmtId="0" fontId="3" fillId="0" borderId="5" xfId="2" applyFont="1" applyFill="1" applyBorder="1" applyAlignment="1" applyProtection="1"/>
    <xf numFmtId="0" fontId="3" fillId="0" borderId="7" xfId="0" applyFont="1" applyBorder="1" applyAlignment="1"/>
    <xf numFmtId="0" fontId="3" fillId="0" borderId="2" xfId="0" applyFont="1" applyBorder="1" applyAlignment="1"/>
    <xf numFmtId="0" fontId="10" fillId="3" borderId="5" xfId="0" applyFont="1" applyFill="1" applyBorder="1" applyAlignment="1"/>
    <xf numFmtId="0" fontId="10" fillId="2" borderId="5" xfId="0" applyFont="1" applyFill="1" applyBorder="1" applyAlignment="1"/>
    <xf numFmtId="164" fontId="3" fillId="2" borderId="4" xfId="3" applyNumberFormat="1" applyFill="1" applyBorder="1" applyAlignment="1">
      <alignment horizontal="left" wrapText="1"/>
    </xf>
    <xf numFmtId="0" fontId="3" fillId="2" borderId="5" xfId="3" applyFill="1" applyBorder="1" applyAlignment="1">
      <alignment wrapText="1"/>
    </xf>
    <xf numFmtId="165" fontId="3" fillId="2" borderId="5" xfId="1" applyNumberFormat="1" applyFont="1" applyFill="1" applyBorder="1" applyAlignment="1" applyProtection="1">
      <alignment wrapText="1"/>
    </xf>
    <xf numFmtId="0" fontId="3" fillId="2" borderId="5" xfId="0" applyFont="1" applyFill="1" applyBorder="1" applyAlignment="1"/>
    <xf numFmtId="0" fontId="4" fillId="2" borderId="0" xfId="0" applyFont="1" applyFill="1"/>
    <xf numFmtId="164" fontId="7" fillId="0" borderId="0" xfId="0" applyNumberFormat="1" applyFont="1" applyBorder="1" applyAlignment="1">
      <alignment horizontal="right"/>
    </xf>
    <xf numFmtId="0" fontId="12" fillId="2" borderId="5" xfId="0" applyFont="1" applyFill="1" applyBorder="1" applyAlignment="1"/>
    <xf numFmtId="0" fontId="12" fillId="2" borderId="0" xfId="0" applyFont="1" applyFill="1"/>
    <xf numFmtId="1" fontId="8" fillId="3" borderId="14" xfId="0" applyNumberFormat="1" applyFont="1" applyFill="1" applyBorder="1" applyAlignment="1"/>
    <xf numFmtId="1" fontId="8" fillId="3" borderId="12" xfId="0" applyNumberFormat="1" applyFont="1" applyFill="1" applyBorder="1" applyAlignment="1"/>
    <xf numFmtId="0" fontId="11" fillId="0" borderId="5" xfId="0" applyFont="1" applyFill="1" applyBorder="1"/>
    <xf numFmtId="0" fontId="11" fillId="0" borderId="5" xfId="3" applyFont="1" applyFill="1" applyBorder="1" applyAlignment="1">
      <alignment wrapText="1"/>
    </xf>
    <xf numFmtId="43" fontId="11" fillId="0" borderId="5" xfId="1" applyFont="1" applyFill="1" applyBorder="1" applyAlignment="1" applyProtection="1">
      <alignment wrapText="1"/>
    </xf>
    <xf numFmtId="0" fontId="11" fillId="0" borderId="5" xfId="0" applyFont="1" applyFill="1" applyBorder="1" applyAlignment="1">
      <alignment horizontal="right"/>
    </xf>
    <xf numFmtId="164" fontId="3" fillId="0" borderId="4" xfId="3" applyNumberFormat="1" applyFill="1" applyBorder="1" applyAlignment="1">
      <alignment horizontal="left"/>
    </xf>
    <xf numFmtId="0" fontId="3" fillId="0" borderId="5" xfId="3" applyFill="1" applyBorder="1"/>
    <xf numFmtId="0" fontId="3" fillId="0" borderId="5" xfId="0" applyFont="1" applyFill="1" applyBorder="1"/>
    <xf numFmtId="0" fontId="3" fillId="0" borderId="5" xfId="3" applyFill="1" applyBorder="1" applyAlignment="1">
      <alignment wrapText="1"/>
    </xf>
    <xf numFmtId="0" fontId="9" fillId="0" borderId="5" xfId="0" applyFont="1" applyBorder="1"/>
    <xf numFmtId="0" fontId="0" fillId="2" borderId="0" xfId="0" applyFill="1"/>
    <xf numFmtId="0" fontId="4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6" fillId="3" borderId="2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0" fontId="9" fillId="0" borderId="5" xfId="0" applyFont="1" applyBorder="1" applyAlignment="1">
      <alignment horizontal="right"/>
    </xf>
    <xf numFmtId="0" fontId="13" fillId="5" borderId="9" xfId="0" applyFont="1" applyFill="1" applyBorder="1" applyAlignment="1">
      <alignment horizontal="center" wrapText="1"/>
    </xf>
    <xf numFmtId="0" fontId="13" fillId="5" borderId="10" xfId="0" applyFont="1" applyFill="1" applyBorder="1" applyAlignment="1">
      <alignment horizontal="center" wrapText="1"/>
    </xf>
    <xf numFmtId="0" fontId="13" fillId="5" borderId="15" xfId="0" applyFont="1" applyFill="1" applyBorder="1" applyAlignment="1">
      <alignment horizontal="center" wrapText="1"/>
    </xf>
    <xf numFmtId="164" fontId="7" fillId="2" borderId="9" xfId="0" applyNumberFormat="1" applyFont="1" applyFill="1" applyBorder="1" applyAlignment="1">
      <alignment horizontal="center"/>
    </xf>
    <xf numFmtId="164" fontId="7" fillId="2" borderId="10" xfId="0" applyNumberFormat="1" applyFont="1" applyFill="1" applyBorder="1" applyAlignment="1">
      <alignment horizontal="center"/>
    </xf>
    <xf numFmtId="164" fontId="7" fillId="2" borderId="15" xfId="0" applyNumberFormat="1" applyFont="1" applyFill="1" applyBorder="1" applyAlignment="1">
      <alignment horizontal="center"/>
    </xf>
    <xf numFmtId="164" fontId="14" fillId="0" borderId="9" xfId="0" applyNumberFormat="1" applyFont="1" applyBorder="1" applyAlignment="1">
      <alignment horizontal="center"/>
    </xf>
    <xf numFmtId="164" fontId="14" fillId="0" borderId="10" xfId="0" applyNumberFormat="1" applyFont="1" applyBorder="1" applyAlignment="1">
      <alignment horizontal="center"/>
    </xf>
    <xf numFmtId="164" fontId="14" fillId="0" borderId="15" xfId="0" applyNumberFormat="1" applyFont="1" applyBorder="1" applyAlignment="1">
      <alignment horizontal="center"/>
    </xf>
    <xf numFmtId="164" fontId="4" fillId="2" borderId="16" xfId="0" applyNumberFormat="1" applyFont="1" applyFill="1" applyBorder="1" applyAlignment="1">
      <alignment horizontal="center" wrapText="1"/>
    </xf>
    <xf numFmtId="164" fontId="4" fillId="2" borderId="17" xfId="0" applyNumberFormat="1" applyFont="1" applyFill="1" applyBorder="1" applyAlignment="1">
      <alignment horizontal="center" wrapText="1"/>
    </xf>
    <xf numFmtId="164" fontId="7" fillId="2" borderId="18" xfId="0" applyNumberFormat="1" applyFont="1" applyFill="1" applyBorder="1" applyAlignment="1">
      <alignment horizontal="center"/>
    </xf>
    <xf numFmtId="164" fontId="7" fillId="2" borderId="19" xfId="0" applyNumberFormat="1" applyFont="1" applyFill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8" fillId="3" borderId="5" xfId="0" applyNumberFormat="1" applyFont="1" applyFill="1" applyBorder="1" applyAlignment="1">
      <alignment horizontal="right"/>
    </xf>
    <xf numFmtId="1" fontId="8" fillId="3" borderId="14" xfId="0" applyNumberFormat="1" applyFont="1" applyFill="1" applyBorder="1" applyAlignment="1">
      <alignment horizontal="center"/>
    </xf>
    <xf numFmtId="1" fontId="8" fillId="3" borderId="12" xfId="0" applyNumberFormat="1" applyFont="1" applyFill="1" applyBorder="1" applyAlignment="1">
      <alignment horizontal="center"/>
    </xf>
    <xf numFmtId="1" fontId="8" fillId="3" borderId="13" xfId="0" applyNumberFormat="1" applyFont="1" applyFill="1" applyBorder="1" applyAlignment="1">
      <alignment horizontal="center"/>
    </xf>
  </cellXfs>
  <cellStyles count="5">
    <cellStyle name="Hiperlink" xfId="2" builtinId="8"/>
    <cellStyle name="Normal" xfId="0" builtinId="0"/>
    <cellStyle name="Normal_Plan1" xfId="3" xr:uid="{A1BEC19F-2F7F-4DA2-A8CB-D5C9F25FED41}"/>
    <cellStyle name="Normal_Plan2" xfId="4" xr:uid="{2FA37092-1A9C-4773-A3DE-7B8C5EE92DA7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F2C02-4E5D-4E1A-A9F9-EECF6F6406CC}">
  <dimension ref="A1:R476"/>
  <sheetViews>
    <sheetView tabSelected="1" zoomScale="84" zoomScaleNormal="84" workbookViewId="0">
      <pane ySplit="4" topLeftCell="A5" activePane="bottomLeft" state="frozen"/>
      <selection pane="bottomLeft" activeCell="G9" sqref="G9"/>
    </sheetView>
  </sheetViews>
  <sheetFormatPr defaultColWidth="9.140625" defaultRowHeight="15" x14ac:dyDescent="0.25"/>
  <cols>
    <col min="1" max="1" width="16.28515625" style="1" bestFit="1" customWidth="1"/>
    <col min="2" max="2" width="32.7109375" style="2" customWidth="1"/>
    <col min="3" max="3" width="27.42578125" style="2" customWidth="1"/>
    <col min="4" max="4" width="3.85546875" style="2" customWidth="1"/>
    <col min="5" max="5" width="47.28515625" style="3" customWidth="1"/>
    <col min="6" max="6" width="9.7109375" style="4" customWidth="1"/>
    <col min="7" max="7" width="24.28515625" style="2" bestFit="1" customWidth="1"/>
    <col min="8" max="8" width="15.28515625" style="2" bestFit="1" customWidth="1"/>
    <col min="9" max="9" width="25.140625" style="2" bestFit="1" customWidth="1"/>
    <col min="10" max="10" width="22.7109375" style="2" bestFit="1" customWidth="1"/>
    <col min="11" max="12" width="12" style="2" customWidth="1"/>
    <col min="13" max="13" width="11.85546875" style="2" bestFit="1" customWidth="1"/>
    <col min="14" max="14" width="19.42578125" style="2" bestFit="1" customWidth="1"/>
    <col min="15" max="15" width="19.42578125" style="2" customWidth="1"/>
    <col min="16" max="16" width="23.140625" style="2" bestFit="1" customWidth="1"/>
    <col min="17" max="17" width="27" style="2" bestFit="1" customWidth="1"/>
    <col min="19" max="19" width="32" style="2" bestFit="1" customWidth="1"/>
    <col min="20" max="16384" width="9.140625" style="2"/>
  </cols>
  <sheetData>
    <row r="1" spans="1:18" ht="20.25" thickBot="1" x14ac:dyDescent="0.35">
      <c r="A1" s="87" t="s">
        <v>1646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9"/>
    </row>
    <row r="2" spans="1:18" ht="16.5" thickBot="1" x14ac:dyDescent="0.3">
      <c r="A2" s="92"/>
      <c r="B2" s="93"/>
      <c r="C2" s="93"/>
      <c r="D2" s="93"/>
      <c r="E2" s="93"/>
      <c r="F2" s="93"/>
      <c r="G2" s="84" t="s">
        <v>1644</v>
      </c>
      <c r="H2" s="85"/>
      <c r="I2" s="85"/>
      <c r="J2" s="85"/>
      <c r="K2" s="85"/>
      <c r="L2" s="85"/>
      <c r="M2" s="85"/>
      <c r="N2" s="85"/>
      <c r="O2" s="85"/>
      <c r="P2" s="85"/>
      <c r="Q2" s="86"/>
    </row>
    <row r="3" spans="1:18" s="76" customFormat="1" ht="42" customHeight="1" thickBot="1" x14ac:dyDescent="0.3">
      <c r="A3" s="90" t="s">
        <v>1645</v>
      </c>
      <c r="B3" s="91"/>
      <c r="C3" s="91"/>
      <c r="D3" s="91"/>
      <c r="E3" s="91"/>
      <c r="F3" s="91"/>
      <c r="G3" s="81" t="s">
        <v>1687</v>
      </c>
      <c r="H3" s="82"/>
      <c r="I3" s="83"/>
      <c r="J3" s="81" t="s">
        <v>1686</v>
      </c>
      <c r="K3" s="82"/>
      <c r="L3" s="82"/>
      <c r="M3" s="82"/>
      <c r="N3" s="82"/>
      <c r="O3" s="82"/>
      <c r="P3" s="82"/>
      <c r="Q3" s="83"/>
      <c r="R3" s="75"/>
    </row>
    <row r="4" spans="1:18" ht="45" x14ac:dyDescent="0.25">
      <c r="A4" s="25" t="s">
        <v>1641</v>
      </c>
      <c r="B4" s="21" t="s">
        <v>0</v>
      </c>
      <c r="C4" s="21" t="s">
        <v>1</v>
      </c>
      <c r="D4" s="21" t="s">
        <v>2</v>
      </c>
      <c r="E4" s="22" t="s">
        <v>1642</v>
      </c>
      <c r="F4" s="23" t="s">
        <v>3</v>
      </c>
      <c r="G4" s="77" t="s">
        <v>1683</v>
      </c>
      <c r="H4" s="77" t="s">
        <v>1684</v>
      </c>
      <c r="I4" s="77" t="s">
        <v>1685</v>
      </c>
      <c r="J4" s="78" t="s">
        <v>1643</v>
      </c>
      <c r="K4" s="78" t="s">
        <v>1647</v>
      </c>
      <c r="L4" s="78" t="s">
        <v>1676</v>
      </c>
      <c r="M4" s="78" t="s">
        <v>1648</v>
      </c>
      <c r="N4" s="78" t="s">
        <v>1679</v>
      </c>
      <c r="O4" s="78" t="s">
        <v>1680</v>
      </c>
      <c r="P4" s="78" t="s">
        <v>1681</v>
      </c>
      <c r="Q4" s="79" t="s">
        <v>1690</v>
      </c>
    </row>
    <row r="5" spans="1:18" ht="26.25" x14ac:dyDescent="0.25">
      <c r="A5" s="5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8">
        <v>1</v>
      </c>
      <c r="G5" s="10">
        <f t="shared" ref="G5:G68" si="0">IF(F5&lt;=0,0,IF(F5&lt;=2,1,IF(F5&lt;=4,2,IF(F5&lt;=6,3,IF(F5&lt;=8,4,IF(F5&lt;=10,5,6))))))</f>
        <v>1</v>
      </c>
      <c r="H5" s="10">
        <f t="shared" ref="H5:H68" si="1">IF(F5&lt;=0,0,IF(F5&lt;=3,1,IF(F5&lt;=6,2,IF(F5&lt;=9,3,IF(F5&lt;=12,4,)))))</f>
        <v>1</v>
      </c>
      <c r="I5" s="10">
        <f t="shared" ref="I5:I68" si="2">F5</f>
        <v>1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26">
        <v>0</v>
      </c>
    </row>
    <row r="6" spans="1:18" ht="26.25" x14ac:dyDescent="0.25">
      <c r="A6" s="5" t="s">
        <v>9</v>
      </c>
      <c r="B6" s="6" t="s">
        <v>10</v>
      </c>
      <c r="C6" s="6" t="s">
        <v>6</v>
      </c>
      <c r="D6" s="6" t="s">
        <v>7</v>
      </c>
      <c r="E6" s="7" t="s">
        <v>11</v>
      </c>
      <c r="F6" s="8">
        <v>6</v>
      </c>
      <c r="G6" s="10">
        <f t="shared" si="0"/>
        <v>3</v>
      </c>
      <c r="H6" s="10">
        <f t="shared" si="1"/>
        <v>2</v>
      </c>
      <c r="I6" s="10">
        <f t="shared" si="2"/>
        <v>6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26">
        <v>0</v>
      </c>
    </row>
    <row r="7" spans="1:18" ht="26.25" x14ac:dyDescent="0.25">
      <c r="A7" s="5" t="s">
        <v>12</v>
      </c>
      <c r="B7" s="6" t="s">
        <v>13</v>
      </c>
      <c r="C7" s="6" t="s">
        <v>14</v>
      </c>
      <c r="D7" s="6" t="s">
        <v>7</v>
      </c>
      <c r="E7" s="7" t="s">
        <v>15</v>
      </c>
      <c r="F7" s="8">
        <v>3</v>
      </c>
      <c r="G7" s="10">
        <f t="shared" si="0"/>
        <v>2</v>
      </c>
      <c r="H7" s="10">
        <f t="shared" si="1"/>
        <v>1</v>
      </c>
      <c r="I7" s="10">
        <f t="shared" si="2"/>
        <v>3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26">
        <v>0</v>
      </c>
    </row>
    <row r="8" spans="1:18" ht="26.25" x14ac:dyDescent="0.25">
      <c r="A8" s="5" t="s">
        <v>16</v>
      </c>
      <c r="B8" s="6" t="s">
        <v>17</v>
      </c>
      <c r="C8" s="6" t="s">
        <v>18</v>
      </c>
      <c r="D8" s="6" t="s">
        <v>19</v>
      </c>
      <c r="E8" s="7" t="s">
        <v>20</v>
      </c>
      <c r="F8" s="8">
        <v>3</v>
      </c>
      <c r="G8" s="10">
        <f t="shared" si="0"/>
        <v>2</v>
      </c>
      <c r="H8" s="10">
        <f t="shared" si="1"/>
        <v>1</v>
      </c>
      <c r="I8" s="10">
        <f t="shared" si="2"/>
        <v>3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26">
        <v>0</v>
      </c>
    </row>
    <row r="9" spans="1:18" ht="26.25" x14ac:dyDescent="0.25">
      <c r="A9" s="5" t="s">
        <v>21</v>
      </c>
      <c r="B9" s="6" t="s">
        <v>22</v>
      </c>
      <c r="C9" s="6" t="s">
        <v>18</v>
      </c>
      <c r="D9" s="6" t="s">
        <v>19</v>
      </c>
      <c r="E9" s="7" t="s">
        <v>23</v>
      </c>
      <c r="F9" s="8">
        <v>3</v>
      </c>
      <c r="G9" s="10">
        <f t="shared" si="0"/>
        <v>2</v>
      </c>
      <c r="H9" s="10">
        <f t="shared" si="1"/>
        <v>1</v>
      </c>
      <c r="I9" s="10">
        <f t="shared" si="2"/>
        <v>3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26">
        <v>0</v>
      </c>
    </row>
    <row r="10" spans="1:18" ht="26.25" x14ac:dyDescent="0.25">
      <c r="A10" s="5" t="s">
        <v>24</v>
      </c>
      <c r="B10" s="6" t="s">
        <v>25</v>
      </c>
      <c r="C10" s="6" t="s">
        <v>26</v>
      </c>
      <c r="D10" s="6" t="s">
        <v>19</v>
      </c>
      <c r="E10" s="7" t="s">
        <v>27</v>
      </c>
      <c r="F10" s="8">
        <v>2</v>
      </c>
      <c r="G10" s="10">
        <f t="shared" si="0"/>
        <v>1</v>
      </c>
      <c r="H10" s="10">
        <f t="shared" si="1"/>
        <v>1</v>
      </c>
      <c r="I10" s="10">
        <f t="shared" si="2"/>
        <v>2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26">
        <v>0</v>
      </c>
    </row>
    <row r="11" spans="1:18" ht="26.25" x14ac:dyDescent="0.25">
      <c r="A11" s="5" t="s">
        <v>28</v>
      </c>
      <c r="B11" s="6" t="s">
        <v>29</v>
      </c>
      <c r="C11" s="6" t="s">
        <v>30</v>
      </c>
      <c r="D11" s="6" t="s">
        <v>19</v>
      </c>
      <c r="E11" s="7" t="s">
        <v>31</v>
      </c>
      <c r="F11" s="8">
        <v>2</v>
      </c>
      <c r="G11" s="10">
        <f t="shared" si="0"/>
        <v>1</v>
      </c>
      <c r="H11" s="10">
        <f t="shared" si="1"/>
        <v>1</v>
      </c>
      <c r="I11" s="10">
        <f t="shared" si="2"/>
        <v>2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26">
        <v>0</v>
      </c>
    </row>
    <row r="12" spans="1:18" ht="26.25" x14ac:dyDescent="0.25">
      <c r="A12" s="5" t="s">
        <v>32</v>
      </c>
      <c r="B12" s="6" t="s">
        <v>33</v>
      </c>
      <c r="C12" s="6" t="s">
        <v>34</v>
      </c>
      <c r="D12" s="6" t="s">
        <v>35</v>
      </c>
      <c r="E12" s="7" t="s">
        <v>36</v>
      </c>
      <c r="F12" s="8">
        <v>7</v>
      </c>
      <c r="G12" s="10">
        <f t="shared" si="0"/>
        <v>4</v>
      </c>
      <c r="H12" s="10">
        <f t="shared" si="1"/>
        <v>3</v>
      </c>
      <c r="I12" s="10">
        <f t="shared" si="2"/>
        <v>7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26">
        <v>0</v>
      </c>
    </row>
    <row r="13" spans="1:18" ht="26.25" x14ac:dyDescent="0.25">
      <c r="A13" s="5" t="s">
        <v>37</v>
      </c>
      <c r="B13" s="6" t="s">
        <v>38</v>
      </c>
      <c r="C13" s="6" t="s">
        <v>39</v>
      </c>
      <c r="D13" s="6" t="s">
        <v>35</v>
      </c>
      <c r="E13" s="7" t="s">
        <v>40</v>
      </c>
      <c r="F13" s="8">
        <v>2</v>
      </c>
      <c r="G13" s="10">
        <f t="shared" si="0"/>
        <v>1</v>
      </c>
      <c r="H13" s="10">
        <f t="shared" si="1"/>
        <v>1</v>
      </c>
      <c r="I13" s="10">
        <f t="shared" si="2"/>
        <v>2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26">
        <v>0</v>
      </c>
    </row>
    <row r="14" spans="1:18" ht="26.25" x14ac:dyDescent="0.25">
      <c r="A14" s="5" t="s">
        <v>41</v>
      </c>
      <c r="B14" s="6" t="s">
        <v>42</v>
      </c>
      <c r="C14" s="6" t="s">
        <v>43</v>
      </c>
      <c r="D14" s="6" t="s">
        <v>44</v>
      </c>
      <c r="E14" s="7" t="s">
        <v>45</v>
      </c>
      <c r="F14" s="8">
        <v>3</v>
      </c>
      <c r="G14" s="10">
        <f t="shared" si="0"/>
        <v>2</v>
      </c>
      <c r="H14" s="10">
        <f t="shared" si="1"/>
        <v>1</v>
      </c>
      <c r="I14" s="10">
        <f t="shared" si="2"/>
        <v>3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26">
        <v>0</v>
      </c>
    </row>
    <row r="15" spans="1:18" ht="26.25" x14ac:dyDescent="0.25">
      <c r="A15" s="5" t="s">
        <v>46</v>
      </c>
      <c r="B15" s="6" t="s">
        <v>47</v>
      </c>
      <c r="C15" s="6" t="s">
        <v>48</v>
      </c>
      <c r="D15" s="6" t="s">
        <v>49</v>
      </c>
      <c r="E15" s="7" t="s">
        <v>50</v>
      </c>
      <c r="F15" s="8">
        <v>2</v>
      </c>
      <c r="G15" s="10">
        <f t="shared" si="0"/>
        <v>1</v>
      </c>
      <c r="H15" s="10">
        <f t="shared" si="1"/>
        <v>1</v>
      </c>
      <c r="I15" s="10">
        <f t="shared" si="2"/>
        <v>2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26">
        <v>0</v>
      </c>
    </row>
    <row r="16" spans="1:18" ht="26.25" x14ac:dyDescent="0.25">
      <c r="A16" s="5" t="s">
        <v>51</v>
      </c>
      <c r="B16" s="6" t="s">
        <v>52</v>
      </c>
      <c r="C16" s="6" t="s">
        <v>53</v>
      </c>
      <c r="D16" s="6" t="s">
        <v>49</v>
      </c>
      <c r="E16" s="7" t="s">
        <v>54</v>
      </c>
      <c r="F16" s="8">
        <v>3</v>
      </c>
      <c r="G16" s="10">
        <f t="shared" si="0"/>
        <v>2</v>
      </c>
      <c r="H16" s="10">
        <f t="shared" si="1"/>
        <v>1</v>
      </c>
      <c r="I16" s="10">
        <f t="shared" si="2"/>
        <v>3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26">
        <v>0</v>
      </c>
    </row>
    <row r="17" spans="1:17" ht="26.25" x14ac:dyDescent="0.25">
      <c r="A17" s="5" t="s">
        <v>55</v>
      </c>
      <c r="B17" s="6" t="s">
        <v>56</v>
      </c>
      <c r="C17" s="6" t="s">
        <v>57</v>
      </c>
      <c r="D17" s="6" t="s">
        <v>58</v>
      </c>
      <c r="E17" s="7" t="s">
        <v>59</v>
      </c>
      <c r="F17" s="8">
        <v>4</v>
      </c>
      <c r="G17" s="10">
        <f t="shared" si="0"/>
        <v>2</v>
      </c>
      <c r="H17" s="10">
        <f t="shared" si="1"/>
        <v>2</v>
      </c>
      <c r="I17" s="10">
        <f t="shared" si="2"/>
        <v>4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26">
        <v>0</v>
      </c>
    </row>
    <row r="18" spans="1:17" ht="26.25" x14ac:dyDescent="0.25">
      <c r="A18" s="11">
        <v>30</v>
      </c>
      <c r="B18" s="12" t="s">
        <v>60</v>
      </c>
      <c r="C18" s="6" t="s">
        <v>61</v>
      </c>
      <c r="D18" s="6" t="s">
        <v>58</v>
      </c>
      <c r="E18" s="7" t="s">
        <v>62</v>
      </c>
      <c r="F18" s="8">
        <v>2</v>
      </c>
      <c r="G18" s="10">
        <f t="shared" si="0"/>
        <v>1</v>
      </c>
      <c r="H18" s="10">
        <f t="shared" si="1"/>
        <v>1</v>
      </c>
      <c r="I18" s="10">
        <f t="shared" si="2"/>
        <v>2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26">
        <v>0</v>
      </c>
    </row>
    <row r="19" spans="1:17" ht="26.25" x14ac:dyDescent="0.25">
      <c r="A19" s="11">
        <v>32</v>
      </c>
      <c r="B19" s="12" t="s">
        <v>1667</v>
      </c>
      <c r="C19" s="10" t="s">
        <v>1668</v>
      </c>
      <c r="D19" s="6" t="s">
        <v>1661</v>
      </c>
      <c r="E19" s="14" t="s">
        <v>1669</v>
      </c>
      <c r="F19" s="8">
        <v>1</v>
      </c>
      <c r="G19" s="10">
        <f t="shared" si="0"/>
        <v>1</v>
      </c>
      <c r="H19" s="10">
        <f t="shared" si="1"/>
        <v>1</v>
      </c>
      <c r="I19" s="10">
        <f t="shared" si="2"/>
        <v>1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26">
        <v>0</v>
      </c>
    </row>
    <row r="20" spans="1:17" ht="26.25" x14ac:dyDescent="0.25">
      <c r="A20" s="5" t="s">
        <v>63</v>
      </c>
      <c r="B20" s="6" t="s">
        <v>64</v>
      </c>
      <c r="C20" s="6" t="s">
        <v>65</v>
      </c>
      <c r="D20" s="6" t="s">
        <v>66</v>
      </c>
      <c r="E20" s="7" t="s">
        <v>67</v>
      </c>
      <c r="F20" s="8">
        <v>4</v>
      </c>
      <c r="G20" s="10">
        <f t="shared" si="0"/>
        <v>2</v>
      </c>
      <c r="H20" s="10">
        <f t="shared" si="1"/>
        <v>2</v>
      </c>
      <c r="I20" s="10">
        <f t="shared" si="2"/>
        <v>4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26">
        <v>0</v>
      </c>
    </row>
    <row r="21" spans="1:17" ht="26.25" x14ac:dyDescent="0.25">
      <c r="A21" s="5" t="s">
        <v>68</v>
      </c>
      <c r="B21" s="6" t="s">
        <v>69</v>
      </c>
      <c r="C21" s="6" t="s">
        <v>65</v>
      </c>
      <c r="D21" s="6" t="s">
        <v>66</v>
      </c>
      <c r="E21" s="7" t="s">
        <v>70</v>
      </c>
      <c r="F21" s="8">
        <v>4</v>
      </c>
      <c r="G21" s="10">
        <f t="shared" si="0"/>
        <v>2</v>
      </c>
      <c r="H21" s="10">
        <f t="shared" si="1"/>
        <v>2</v>
      </c>
      <c r="I21" s="10">
        <f t="shared" si="2"/>
        <v>4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26">
        <v>0</v>
      </c>
    </row>
    <row r="22" spans="1:17" ht="26.25" x14ac:dyDescent="0.25">
      <c r="A22" s="5" t="s">
        <v>71</v>
      </c>
      <c r="B22" s="6" t="s">
        <v>72</v>
      </c>
      <c r="C22" s="6" t="s">
        <v>73</v>
      </c>
      <c r="D22" s="6" t="s">
        <v>74</v>
      </c>
      <c r="E22" s="7" t="s">
        <v>75</v>
      </c>
      <c r="F22" s="8">
        <v>2</v>
      </c>
      <c r="G22" s="10">
        <f t="shared" si="0"/>
        <v>1</v>
      </c>
      <c r="H22" s="10">
        <f t="shared" si="1"/>
        <v>1</v>
      </c>
      <c r="I22" s="10">
        <f t="shared" si="2"/>
        <v>2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26">
        <v>0</v>
      </c>
    </row>
    <row r="23" spans="1:17" ht="26.25" x14ac:dyDescent="0.25">
      <c r="A23" s="5" t="s">
        <v>76</v>
      </c>
      <c r="B23" s="6" t="s">
        <v>77</v>
      </c>
      <c r="C23" s="6" t="s">
        <v>73</v>
      </c>
      <c r="D23" s="6" t="s">
        <v>74</v>
      </c>
      <c r="E23" s="7" t="s">
        <v>78</v>
      </c>
      <c r="F23" s="8">
        <v>3</v>
      </c>
      <c r="G23" s="10">
        <f t="shared" si="0"/>
        <v>2</v>
      </c>
      <c r="H23" s="10">
        <f t="shared" si="1"/>
        <v>1</v>
      </c>
      <c r="I23" s="10">
        <f t="shared" si="2"/>
        <v>3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26">
        <v>0</v>
      </c>
    </row>
    <row r="24" spans="1:17" ht="39" x14ac:dyDescent="0.25">
      <c r="A24" s="5" t="s">
        <v>79</v>
      </c>
      <c r="B24" s="6" t="s">
        <v>80</v>
      </c>
      <c r="C24" s="6" t="s">
        <v>81</v>
      </c>
      <c r="D24" s="6" t="s">
        <v>74</v>
      </c>
      <c r="E24" s="7" t="s">
        <v>82</v>
      </c>
      <c r="F24" s="8">
        <v>2</v>
      </c>
      <c r="G24" s="10">
        <f t="shared" si="0"/>
        <v>1</v>
      </c>
      <c r="H24" s="10">
        <f t="shared" si="1"/>
        <v>1</v>
      </c>
      <c r="I24" s="10">
        <f t="shared" si="2"/>
        <v>2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26">
        <v>0</v>
      </c>
    </row>
    <row r="25" spans="1:17" ht="26.25" x14ac:dyDescent="0.25">
      <c r="A25" s="5" t="s">
        <v>83</v>
      </c>
      <c r="B25" s="6" t="s">
        <v>84</v>
      </c>
      <c r="C25" s="6" t="s">
        <v>85</v>
      </c>
      <c r="D25" s="6" t="s">
        <v>74</v>
      </c>
      <c r="E25" s="7" t="s">
        <v>86</v>
      </c>
      <c r="F25" s="8">
        <v>2</v>
      </c>
      <c r="G25" s="10">
        <f t="shared" si="0"/>
        <v>1</v>
      </c>
      <c r="H25" s="10">
        <f t="shared" si="1"/>
        <v>1</v>
      </c>
      <c r="I25" s="10">
        <f t="shared" si="2"/>
        <v>2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26">
        <v>0</v>
      </c>
    </row>
    <row r="26" spans="1:17" ht="39" x14ac:dyDescent="0.25">
      <c r="A26" s="5" t="s">
        <v>87</v>
      </c>
      <c r="B26" s="6" t="s">
        <v>88</v>
      </c>
      <c r="C26" s="6" t="s">
        <v>89</v>
      </c>
      <c r="D26" s="6" t="s">
        <v>90</v>
      </c>
      <c r="E26" s="7" t="s">
        <v>91</v>
      </c>
      <c r="F26" s="8">
        <v>4</v>
      </c>
      <c r="G26" s="10">
        <f t="shared" si="0"/>
        <v>2</v>
      </c>
      <c r="H26" s="10">
        <f t="shared" si="1"/>
        <v>2</v>
      </c>
      <c r="I26" s="10">
        <f t="shared" si="2"/>
        <v>4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26">
        <v>0</v>
      </c>
    </row>
    <row r="27" spans="1:17" ht="26.25" x14ac:dyDescent="0.25">
      <c r="A27" s="5" t="s">
        <v>92</v>
      </c>
      <c r="B27" s="6" t="s">
        <v>93</v>
      </c>
      <c r="C27" s="6" t="s">
        <v>89</v>
      </c>
      <c r="D27" s="6" t="s">
        <v>90</v>
      </c>
      <c r="E27" s="7" t="s">
        <v>94</v>
      </c>
      <c r="F27" s="8">
        <v>4</v>
      </c>
      <c r="G27" s="10">
        <f t="shared" si="0"/>
        <v>2</v>
      </c>
      <c r="H27" s="10">
        <f t="shared" si="1"/>
        <v>2</v>
      </c>
      <c r="I27" s="10">
        <f t="shared" si="2"/>
        <v>4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26">
        <v>0</v>
      </c>
    </row>
    <row r="28" spans="1:17" ht="39" x14ac:dyDescent="0.25">
      <c r="A28" s="5" t="s">
        <v>95</v>
      </c>
      <c r="B28" s="6" t="s">
        <v>96</v>
      </c>
      <c r="C28" s="6" t="s">
        <v>97</v>
      </c>
      <c r="D28" s="6" t="s">
        <v>90</v>
      </c>
      <c r="E28" s="7" t="s">
        <v>98</v>
      </c>
      <c r="F28" s="8">
        <v>2</v>
      </c>
      <c r="G28" s="10">
        <f t="shared" si="0"/>
        <v>1</v>
      </c>
      <c r="H28" s="10">
        <f t="shared" si="1"/>
        <v>1</v>
      </c>
      <c r="I28" s="10">
        <f t="shared" si="2"/>
        <v>2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26">
        <v>0</v>
      </c>
    </row>
    <row r="29" spans="1:17" ht="26.25" x14ac:dyDescent="0.25">
      <c r="A29" s="5" t="s">
        <v>99</v>
      </c>
      <c r="B29" s="6" t="s">
        <v>100</v>
      </c>
      <c r="C29" s="6" t="s">
        <v>101</v>
      </c>
      <c r="D29" s="6" t="s">
        <v>90</v>
      </c>
      <c r="E29" s="7" t="s">
        <v>102</v>
      </c>
      <c r="F29" s="8">
        <v>1</v>
      </c>
      <c r="G29" s="10">
        <f t="shared" si="0"/>
        <v>1</v>
      </c>
      <c r="H29" s="10">
        <f t="shared" si="1"/>
        <v>1</v>
      </c>
      <c r="I29" s="10">
        <f t="shared" si="2"/>
        <v>1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26">
        <v>0</v>
      </c>
    </row>
    <row r="30" spans="1:17" ht="26.25" x14ac:dyDescent="0.25">
      <c r="A30" s="5" t="s">
        <v>103</v>
      </c>
      <c r="B30" s="6" t="s">
        <v>104</v>
      </c>
      <c r="C30" s="6" t="s">
        <v>105</v>
      </c>
      <c r="D30" s="6" t="s">
        <v>106</v>
      </c>
      <c r="E30" s="7" t="s">
        <v>107</v>
      </c>
      <c r="F30" s="8">
        <v>5</v>
      </c>
      <c r="G30" s="10">
        <f t="shared" si="0"/>
        <v>3</v>
      </c>
      <c r="H30" s="10">
        <f t="shared" si="1"/>
        <v>2</v>
      </c>
      <c r="I30" s="10">
        <f t="shared" si="2"/>
        <v>5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26">
        <v>0</v>
      </c>
    </row>
    <row r="31" spans="1:17" ht="26.25" x14ac:dyDescent="0.25">
      <c r="A31" s="5" t="s">
        <v>108</v>
      </c>
      <c r="B31" s="6" t="s">
        <v>109</v>
      </c>
      <c r="C31" s="6" t="s">
        <v>110</v>
      </c>
      <c r="D31" s="6" t="s">
        <v>111</v>
      </c>
      <c r="E31" s="7" t="s">
        <v>112</v>
      </c>
      <c r="F31" s="8">
        <v>3</v>
      </c>
      <c r="G31" s="10">
        <f t="shared" si="0"/>
        <v>2</v>
      </c>
      <c r="H31" s="10">
        <f t="shared" si="1"/>
        <v>1</v>
      </c>
      <c r="I31" s="10">
        <f t="shared" si="2"/>
        <v>3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26">
        <v>0</v>
      </c>
    </row>
    <row r="32" spans="1:17" ht="26.25" x14ac:dyDescent="0.25">
      <c r="A32" s="5" t="s">
        <v>113</v>
      </c>
      <c r="B32" s="6" t="s">
        <v>114</v>
      </c>
      <c r="C32" s="6" t="s">
        <v>115</v>
      </c>
      <c r="D32" s="6" t="s">
        <v>116</v>
      </c>
      <c r="E32" s="7" t="s">
        <v>117</v>
      </c>
      <c r="F32" s="8">
        <v>4</v>
      </c>
      <c r="G32" s="10">
        <f t="shared" si="0"/>
        <v>2</v>
      </c>
      <c r="H32" s="10">
        <f t="shared" si="1"/>
        <v>2</v>
      </c>
      <c r="I32" s="10">
        <f t="shared" si="2"/>
        <v>4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26">
        <v>0</v>
      </c>
    </row>
    <row r="33" spans="1:17" ht="26.25" x14ac:dyDescent="0.25">
      <c r="A33" s="5" t="s">
        <v>118</v>
      </c>
      <c r="B33" s="6" t="s">
        <v>119</v>
      </c>
      <c r="C33" s="6" t="s">
        <v>115</v>
      </c>
      <c r="D33" s="6" t="s">
        <v>116</v>
      </c>
      <c r="E33" s="7" t="s">
        <v>120</v>
      </c>
      <c r="F33" s="8">
        <v>2</v>
      </c>
      <c r="G33" s="10">
        <f t="shared" si="0"/>
        <v>1</v>
      </c>
      <c r="H33" s="10">
        <f t="shared" si="1"/>
        <v>1</v>
      </c>
      <c r="I33" s="10">
        <f t="shared" si="2"/>
        <v>2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26">
        <v>0</v>
      </c>
    </row>
    <row r="34" spans="1:17" ht="26.25" x14ac:dyDescent="0.25">
      <c r="A34" s="5" t="s">
        <v>121</v>
      </c>
      <c r="B34" s="6" t="s">
        <v>122</v>
      </c>
      <c r="C34" s="6" t="s">
        <v>123</v>
      </c>
      <c r="D34" s="6" t="s">
        <v>116</v>
      </c>
      <c r="E34" s="7" t="s">
        <v>124</v>
      </c>
      <c r="F34" s="8">
        <v>1</v>
      </c>
      <c r="G34" s="10">
        <f t="shared" si="0"/>
        <v>1</v>
      </c>
      <c r="H34" s="10">
        <f t="shared" si="1"/>
        <v>1</v>
      </c>
      <c r="I34" s="10">
        <f t="shared" si="2"/>
        <v>1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26">
        <v>0</v>
      </c>
    </row>
    <row r="35" spans="1:17" ht="39" x14ac:dyDescent="0.25">
      <c r="A35" s="5" t="s">
        <v>125</v>
      </c>
      <c r="B35" s="6" t="s">
        <v>126</v>
      </c>
      <c r="C35" s="6" t="s">
        <v>127</v>
      </c>
      <c r="D35" s="6" t="s">
        <v>116</v>
      </c>
      <c r="E35" s="7" t="s">
        <v>128</v>
      </c>
      <c r="F35" s="8">
        <v>2</v>
      </c>
      <c r="G35" s="10">
        <f t="shared" si="0"/>
        <v>1</v>
      </c>
      <c r="H35" s="10">
        <f t="shared" si="1"/>
        <v>1</v>
      </c>
      <c r="I35" s="10">
        <f t="shared" si="2"/>
        <v>2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26">
        <v>0</v>
      </c>
    </row>
    <row r="36" spans="1:17" ht="26.25" x14ac:dyDescent="0.25">
      <c r="A36" s="5" t="s">
        <v>129</v>
      </c>
      <c r="B36" s="6" t="s">
        <v>130</v>
      </c>
      <c r="C36" s="6" t="s">
        <v>131</v>
      </c>
      <c r="D36" s="6" t="s">
        <v>116</v>
      </c>
      <c r="E36" s="7" t="s">
        <v>132</v>
      </c>
      <c r="F36" s="8">
        <v>1</v>
      </c>
      <c r="G36" s="10">
        <f t="shared" si="0"/>
        <v>1</v>
      </c>
      <c r="H36" s="10">
        <f t="shared" si="1"/>
        <v>1</v>
      </c>
      <c r="I36" s="10">
        <f t="shared" si="2"/>
        <v>1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26">
        <v>0</v>
      </c>
    </row>
    <row r="37" spans="1:17" ht="26.25" x14ac:dyDescent="0.25">
      <c r="A37" s="5" t="s">
        <v>133</v>
      </c>
      <c r="B37" s="6" t="s">
        <v>134</v>
      </c>
      <c r="C37" s="6" t="s">
        <v>135</v>
      </c>
      <c r="D37" s="6" t="s">
        <v>116</v>
      </c>
      <c r="E37" s="7" t="s">
        <v>136</v>
      </c>
      <c r="F37" s="8">
        <v>2</v>
      </c>
      <c r="G37" s="10">
        <f t="shared" si="0"/>
        <v>1</v>
      </c>
      <c r="H37" s="10">
        <f t="shared" si="1"/>
        <v>1</v>
      </c>
      <c r="I37" s="10">
        <f t="shared" si="2"/>
        <v>2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26">
        <v>0</v>
      </c>
    </row>
    <row r="38" spans="1:17" ht="26.25" x14ac:dyDescent="0.25">
      <c r="A38" s="5" t="s">
        <v>137</v>
      </c>
      <c r="B38" s="6" t="s">
        <v>138</v>
      </c>
      <c r="C38" s="6" t="s">
        <v>139</v>
      </c>
      <c r="D38" s="6" t="s">
        <v>116</v>
      </c>
      <c r="E38" s="7" t="s">
        <v>140</v>
      </c>
      <c r="F38" s="8">
        <v>1</v>
      </c>
      <c r="G38" s="10">
        <f t="shared" si="0"/>
        <v>1</v>
      </c>
      <c r="H38" s="10">
        <f t="shared" si="1"/>
        <v>1</v>
      </c>
      <c r="I38" s="10">
        <f t="shared" si="2"/>
        <v>1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26">
        <v>0</v>
      </c>
    </row>
    <row r="39" spans="1:17" ht="26.25" x14ac:dyDescent="0.25">
      <c r="A39" s="5" t="s">
        <v>141</v>
      </c>
      <c r="B39" s="6" t="s">
        <v>142</v>
      </c>
      <c r="C39" s="6" t="s">
        <v>143</v>
      </c>
      <c r="D39" s="6" t="s">
        <v>116</v>
      </c>
      <c r="E39" s="7" t="s">
        <v>144</v>
      </c>
      <c r="F39" s="8">
        <v>1</v>
      </c>
      <c r="G39" s="10">
        <f t="shared" si="0"/>
        <v>1</v>
      </c>
      <c r="H39" s="10">
        <f t="shared" si="1"/>
        <v>1</v>
      </c>
      <c r="I39" s="10">
        <f t="shared" si="2"/>
        <v>1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26">
        <v>0</v>
      </c>
    </row>
    <row r="40" spans="1:17" ht="26.25" x14ac:dyDescent="0.25">
      <c r="A40" s="5" t="s">
        <v>145</v>
      </c>
      <c r="B40" s="6" t="s">
        <v>146</v>
      </c>
      <c r="C40" s="6" t="s">
        <v>147</v>
      </c>
      <c r="D40" s="6" t="s">
        <v>116</v>
      </c>
      <c r="E40" s="7" t="s">
        <v>148</v>
      </c>
      <c r="F40" s="8">
        <v>2</v>
      </c>
      <c r="G40" s="10">
        <f t="shared" si="0"/>
        <v>1</v>
      </c>
      <c r="H40" s="10">
        <f t="shared" si="1"/>
        <v>1</v>
      </c>
      <c r="I40" s="10">
        <f t="shared" si="2"/>
        <v>2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26">
        <v>0</v>
      </c>
    </row>
    <row r="41" spans="1:17" ht="26.25" x14ac:dyDescent="0.25">
      <c r="A41" s="5" t="s">
        <v>149</v>
      </c>
      <c r="B41" s="6" t="s">
        <v>150</v>
      </c>
      <c r="C41" s="6" t="s">
        <v>151</v>
      </c>
      <c r="D41" s="6" t="s">
        <v>116</v>
      </c>
      <c r="E41" s="7" t="s">
        <v>152</v>
      </c>
      <c r="F41" s="8">
        <v>2</v>
      </c>
      <c r="G41" s="10">
        <f t="shared" si="0"/>
        <v>1</v>
      </c>
      <c r="H41" s="10">
        <f t="shared" si="1"/>
        <v>1</v>
      </c>
      <c r="I41" s="10">
        <f t="shared" si="2"/>
        <v>2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26">
        <v>0</v>
      </c>
    </row>
    <row r="42" spans="1:17" ht="26.25" x14ac:dyDescent="0.25">
      <c r="A42" s="5" t="s">
        <v>153</v>
      </c>
      <c r="B42" s="6" t="s">
        <v>154</v>
      </c>
      <c r="C42" s="6" t="s">
        <v>155</v>
      </c>
      <c r="D42" s="6" t="s">
        <v>156</v>
      </c>
      <c r="E42" s="7" t="s">
        <v>157</v>
      </c>
      <c r="F42" s="8">
        <v>3</v>
      </c>
      <c r="G42" s="10">
        <f t="shared" si="0"/>
        <v>2</v>
      </c>
      <c r="H42" s="10">
        <f t="shared" si="1"/>
        <v>1</v>
      </c>
      <c r="I42" s="10">
        <f t="shared" si="2"/>
        <v>3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26">
        <v>0</v>
      </c>
    </row>
    <row r="43" spans="1:17" ht="39" x14ac:dyDescent="0.25">
      <c r="A43" s="5" t="s">
        <v>158</v>
      </c>
      <c r="B43" s="6" t="s">
        <v>159</v>
      </c>
      <c r="C43" s="6" t="s">
        <v>155</v>
      </c>
      <c r="D43" s="6" t="s">
        <v>156</v>
      </c>
      <c r="E43" s="7" t="s">
        <v>160</v>
      </c>
      <c r="F43" s="8">
        <v>2</v>
      </c>
      <c r="G43" s="10">
        <f t="shared" si="0"/>
        <v>1</v>
      </c>
      <c r="H43" s="10">
        <f t="shared" si="1"/>
        <v>1</v>
      </c>
      <c r="I43" s="10">
        <f t="shared" si="2"/>
        <v>2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26">
        <v>0</v>
      </c>
    </row>
    <row r="44" spans="1:17" ht="39" x14ac:dyDescent="0.25">
      <c r="A44" s="5" t="s">
        <v>161</v>
      </c>
      <c r="B44" s="6" t="s">
        <v>162</v>
      </c>
      <c r="C44" s="6" t="s">
        <v>155</v>
      </c>
      <c r="D44" s="6" t="s">
        <v>156</v>
      </c>
      <c r="E44" s="7" t="s">
        <v>163</v>
      </c>
      <c r="F44" s="8">
        <v>2</v>
      </c>
      <c r="G44" s="10">
        <f t="shared" si="0"/>
        <v>1</v>
      </c>
      <c r="H44" s="10">
        <f t="shared" si="1"/>
        <v>1</v>
      </c>
      <c r="I44" s="10">
        <f t="shared" si="2"/>
        <v>2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26">
        <v>0</v>
      </c>
    </row>
    <row r="45" spans="1:17" ht="26.25" x14ac:dyDescent="0.25">
      <c r="A45" s="5" t="s">
        <v>164</v>
      </c>
      <c r="B45" s="6" t="s">
        <v>165</v>
      </c>
      <c r="C45" s="6" t="s">
        <v>155</v>
      </c>
      <c r="D45" s="6" t="s">
        <v>156</v>
      </c>
      <c r="E45" s="7" t="s">
        <v>166</v>
      </c>
      <c r="F45" s="8">
        <v>2</v>
      </c>
      <c r="G45" s="10">
        <f t="shared" si="0"/>
        <v>1</v>
      </c>
      <c r="H45" s="10">
        <f t="shared" si="1"/>
        <v>1</v>
      </c>
      <c r="I45" s="10">
        <f t="shared" si="2"/>
        <v>2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26">
        <v>0</v>
      </c>
    </row>
    <row r="46" spans="1:17" ht="26.25" x14ac:dyDescent="0.25">
      <c r="A46" s="5" t="s">
        <v>167</v>
      </c>
      <c r="B46" s="6" t="s">
        <v>168</v>
      </c>
      <c r="C46" s="6" t="s">
        <v>155</v>
      </c>
      <c r="D46" s="6" t="s">
        <v>156</v>
      </c>
      <c r="E46" s="7" t="s">
        <v>169</v>
      </c>
      <c r="F46" s="8">
        <v>2</v>
      </c>
      <c r="G46" s="10">
        <f t="shared" si="0"/>
        <v>1</v>
      </c>
      <c r="H46" s="10">
        <f t="shared" si="1"/>
        <v>1</v>
      </c>
      <c r="I46" s="10">
        <f t="shared" si="2"/>
        <v>2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26">
        <v>0</v>
      </c>
    </row>
    <row r="47" spans="1:17" ht="26.25" x14ac:dyDescent="0.25">
      <c r="A47" s="5" t="s">
        <v>170</v>
      </c>
      <c r="B47" s="6" t="s">
        <v>171</v>
      </c>
      <c r="C47" s="6" t="s">
        <v>155</v>
      </c>
      <c r="D47" s="6" t="s">
        <v>156</v>
      </c>
      <c r="E47" s="7" t="s">
        <v>172</v>
      </c>
      <c r="F47" s="8">
        <v>2</v>
      </c>
      <c r="G47" s="10">
        <f t="shared" si="0"/>
        <v>1</v>
      </c>
      <c r="H47" s="10">
        <f t="shared" si="1"/>
        <v>1</v>
      </c>
      <c r="I47" s="10">
        <f t="shared" si="2"/>
        <v>2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26">
        <v>0</v>
      </c>
    </row>
    <row r="48" spans="1:17" ht="39" x14ac:dyDescent="0.25">
      <c r="A48" s="5" t="s">
        <v>173</v>
      </c>
      <c r="B48" s="6" t="s">
        <v>174</v>
      </c>
      <c r="C48" s="6" t="s">
        <v>155</v>
      </c>
      <c r="D48" s="6" t="s">
        <v>156</v>
      </c>
      <c r="E48" s="7" t="s">
        <v>175</v>
      </c>
      <c r="F48" s="8">
        <v>2</v>
      </c>
      <c r="G48" s="10">
        <f t="shared" si="0"/>
        <v>1</v>
      </c>
      <c r="H48" s="10">
        <f t="shared" si="1"/>
        <v>1</v>
      </c>
      <c r="I48" s="10">
        <f t="shared" si="2"/>
        <v>2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26">
        <v>0</v>
      </c>
    </row>
    <row r="49" spans="1:17" ht="26.25" x14ac:dyDescent="0.25">
      <c r="A49" s="5" t="s">
        <v>176</v>
      </c>
      <c r="B49" s="6" t="s">
        <v>177</v>
      </c>
      <c r="C49" s="6" t="s">
        <v>155</v>
      </c>
      <c r="D49" s="6" t="s">
        <v>156</v>
      </c>
      <c r="E49" s="7" t="s">
        <v>178</v>
      </c>
      <c r="F49" s="8">
        <v>2</v>
      </c>
      <c r="G49" s="10">
        <f t="shared" si="0"/>
        <v>1</v>
      </c>
      <c r="H49" s="10">
        <f t="shared" si="1"/>
        <v>1</v>
      </c>
      <c r="I49" s="10">
        <f t="shared" si="2"/>
        <v>2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26">
        <v>0</v>
      </c>
    </row>
    <row r="50" spans="1:17" ht="39" x14ac:dyDescent="0.25">
      <c r="A50" s="5" t="s">
        <v>179</v>
      </c>
      <c r="B50" s="6" t="s">
        <v>180</v>
      </c>
      <c r="C50" s="6" t="s">
        <v>155</v>
      </c>
      <c r="D50" s="6" t="s">
        <v>156</v>
      </c>
      <c r="E50" s="7" t="s">
        <v>181</v>
      </c>
      <c r="F50" s="8">
        <v>1</v>
      </c>
      <c r="G50" s="10">
        <f t="shared" si="0"/>
        <v>1</v>
      </c>
      <c r="H50" s="10">
        <f t="shared" si="1"/>
        <v>1</v>
      </c>
      <c r="I50" s="10">
        <f t="shared" si="2"/>
        <v>1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26">
        <v>0</v>
      </c>
    </row>
    <row r="51" spans="1:17" ht="26.25" x14ac:dyDescent="0.25">
      <c r="A51" s="5" t="s">
        <v>182</v>
      </c>
      <c r="B51" s="6" t="s">
        <v>183</v>
      </c>
      <c r="C51" s="6" t="s">
        <v>184</v>
      </c>
      <c r="D51" s="6" t="s">
        <v>156</v>
      </c>
      <c r="E51" s="7" t="s">
        <v>185</v>
      </c>
      <c r="F51" s="8">
        <v>1</v>
      </c>
      <c r="G51" s="10">
        <f t="shared" si="0"/>
        <v>1</v>
      </c>
      <c r="H51" s="10">
        <f t="shared" si="1"/>
        <v>1</v>
      </c>
      <c r="I51" s="10">
        <f t="shared" si="2"/>
        <v>1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26">
        <v>0</v>
      </c>
    </row>
    <row r="52" spans="1:17" ht="26.25" x14ac:dyDescent="0.25">
      <c r="A52" s="5" t="s">
        <v>186</v>
      </c>
      <c r="B52" s="6" t="s">
        <v>187</v>
      </c>
      <c r="C52" s="6" t="s">
        <v>188</v>
      </c>
      <c r="D52" s="6" t="s">
        <v>156</v>
      </c>
      <c r="E52" s="7" t="s">
        <v>189</v>
      </c>
      <c r="F52" s="8">
        <v>1</v>
      </c>
      <c r="G52" s="10">
        <f t="shared" si="0"/>
        <v>1</v>
      </c>
      <c r="H52" s="10">
        <f t="shared" si="1"/>
        <v>1</v>
      </c>
      <c r="I52" s="10">
        <f t="shared" si="2"/>
        <v>1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26">
        <v>0</v>
      </c>
    </row>
    <row r="53" spans="1:17" ht="26.25" x14ac:dyDescent="0.25">
      <c r="A53" s="5" t="s">
        <v>190</v>
      </c>
      <c r="B53" s="6" t="s">
        <v>191</v>
      </c>
      <c r="C53" s="6" t="s">
        <v>192</v>
      </c>
      <c r="D53" s="6" t="s">
        <v>156</v>
      </c>
      <c r="E53" s="7" t="s">
        <v>193</v>
      </c>
      <c r="F53" s="8">
        <v>1</v>
      </c>
      <c r="G53" s="10">
        <f t="shared" si="0"/>
        <v>1</v>
      </c>
      <c r="H53" s="10">
        <f t="shared" si="1"/>
        <v>1</v>
      </c>
      <c r="I53" s="10">
        <f t="shared" si="2"/>
        <v>1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26">
        <v>0</v>
      </c>
    </row>
    <row r="54" spans="1:17" ht="26.25" x14ac:dyDescent="0.25">
      <c r="A54" s="5" t="s">
        <v>194</v>
      </c>
      <c r="B54" s="6" t="s">
        <v>195</v>
      </c>
      <c r="C54" s="6" t="s">
        <v>196</v>
      </c>
      <c r="D54" s="6" t="s">
        <v>156</v>
      </c>
      <c r="E54" s="7" t="s">
        <v>197</v>
      </c>
      <c r="F54" s="8">
        <v>2</v>
      </c>
      <c r="G54" s="10">
        <f t="shared" si="0"/>
        <v>1</v>
      </c>
      <c r="H54" s="10">
        <f t="shared" si="1"/>
        <v>1</v>
      </c>
      <c r="I54" s="10">
        <f t="shared" si="2"/>
        <v>2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26">
        <v>0</v>
      </c>
    </row>
    <row r="55" spans="1:17" ht="26.25" x14ac:dyDescent="0.25">
      <c r="A55" s="5" t="s">
        <v>198</v>
      </c>
      <c r="B55" s="6" t="s">
        <v>199</v>
      </c>
      <c r="C55" s="6" t="s">
        <v>200</v>
      </c>
      <c r="D55" s="6" t="s">
        <v>156</v>
      </c>
      <c r="E55" s="7" t="s">
        <v>201</v>
      </c>
      <c r="F55" s="8">
        <v>2</v>
      </c>
      <c r="G55" s="10">
        <f t="shared" si="0"/>
        <v>1</v>
      </c>
      <c r="H55" s="10">
        <f t="shared" si="1"/>
        <v>1</v>
      </c>
      <c r="I55" s="10">
        <f t="shared" si="2"/>
        <v>2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26">
        <v>0</v>
      </c>
    </row>
    <row r="56" spans="1:17" ht="26.25" x14ac:dyDescent="0.25">
      <c r="A56" s="5" t="s">
        <v>202</v>
      </c>
      <c r="B56" s="6" t="s">
        <v>203</v>
      </c>
      <c r="C56" s="6" t="s">
        <v>204</v>
      </c>
      <c r="D56" s="6" t="s">
        <v>156</v>
      </c>
      <c r="E56" s="7" t="s">
        <v>205</v>
      </c>
      <c r="F56" s="8">
        <v>1</v>
      </c>
      <c r="G56" s="10">
        <f t="shared" si="0"/>
        <v>1</v>
      </c>
      <c r="H56" s="10">
        <f t="shared" si="1"/>
        <v>1</v>
      </c>
      <c r="I56" s="10">
        <f t="shared" si="2"/>
        <v>1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26">
        <v>0</v>
      </c>
    </row>
    <row r="57" spans="1:17" ht="26.25" x14ac:dyDescent="0.25">
      <c r="A57" s="5" t="s">
        <v>206</v>
      </c>
      <c r="B57" s="6" t="s">
        <v>207</v>
      </c>
      <c r="C57" s="6" t="s">
        <v>208</v>
      </c>
      <c r="D57" s="6" t="s">
        <v>156</v>
      </c>
      <c r="E57" s="7" t="s">
        <v>209</v>
      </c>
      <c r="F57" s="8">
        <v>2</v>
      </c>
      <c r="G57" s="10">
        <f t="shared" si="0"/>
        <v>1</v>
      </c>
      <c r="H57" s="10">
        <f t="shared" si="1"/>
        <v>1</v>
      </c>
      <c r="I57" s="10">
        <f t="shared" si="2"/>
        <v>2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26">
        <v>0</v>
      </c>
    </row>
    <row r="58" spans="1:17" ht="26.25" x14ac:dyDescent="0.25">
      <c r="A58" s="5" t="s">
        <v>210</v>
      </c>
      <c r="B58" s="6" t="s">
        <v>211</v>
      </c>
      <c r="C58" s="6" t="s">
        <v>212</v>
      </c>
      <c r="D58" s="6" t="s">
        <v>156</v>
      </c>
      <c r="E58" s="7" t="s">
        <v>213</v>
      </c>
      <c r="F58" s="8">
        <v>3</v>
      </c>
      <c r="G58" s="10">
        <f t="shared" si="0"/>
        <v>2</v>
      </c>
      <c r="H58" s="10">
        <f t="shared" si="1"/>
        <v>1</v>
      </c>
      <c r="I58" s="10">
        <f t="shared" si="2"/>
        <v>3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26">
        <v>0</v>
      </c>
    </row>
    <row r="59" spans="1:17" ht="26.25" x14ac:dyDescent="0.25">
      <c r="A59" s="5">
        <v>117</v>
      </c>
      <c r="B59" s="10" t="s">
        <v>214</v>
      </c>
      <c r="C59" s="10" t="s">
        <v>215</v>
      </c>
      <c r="D59" s="6" t="s">
        <v>156</v>
      </c>
      <c r="E59" s="9" t="s">
        <v>216</v>
      </c>
      <c r="F59" s="8">
        <v>1</v>
      </c>
      <c r="G59" s="10">
        <f t="shared" si="0"/>
        <v>1</v>
      </c>
      <c r="H59" s="10">
        <f t="shared" si="1"/>
        <v>1</v>
      </c>
      <c r="I59" s="10">
        <f t="shared" si="2"/>
        <v>1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26">
        <v>0</v>
      </c>
    </row>
    <row r="60" spans="1:17" ht="26.25" x14ac:dyDescent="0.25">
      <c r="A60" s="5" t="s">
        <v>217</v>
      </c>
      <c r="B60" s="6" t="s">
        <v>218</v>
      </c>
      <c r="C60" s="6" t="s">
        <v>219</v>
      </c>
      <c r="D60" s="6" t="s">
        <v>156</v>
      </c>
      <c r="E60" s="7" t="s">
        <v>220</v>
      </c>
      <c r="F60" s="8">
        <v>2</v>
      </c>
      <c r="G60" s="10">
        <f t="shared" si="0"/>
        <v>1</v>
      </c>
      <c r="H60" s="10">
        <f t="shared" si="1"/>
        <v>1</v>
      </c>
      <c r="I60" s="10">
        <f t="shared" si="2"/>
        <v>2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26">
        <v>0</v>
      </c>
    </row>
    <row r="61" spans="1:17" ht="26.25" x14ac:dyDescent="0.25">
      <c r="A61" s="5" t="s">
        <v>221</v>
      </c>
      <c r="B61" s="6" t="s">
        <v>222</v>
      </c>
      <c r="C61" s="6" t="s">
        <v>223</v>
      </c>
      <c r="D61" s="6" t="s">
        <v>156</v>
      </c>
      <c r="E61" s="7" t="s">
        <v>224</v>
      </c>
      <c r="F61" s="8">
        <v>1</v>
      </c>
      <c r="G61" s="10">
        <f t="shared" si="0"/>
        <v>1</v>
      </c>
      <c r="H61" s="10">
        <f t="shared" si="1"/>
        <v>1</v>
      </c>
      <c r="I61" s="10">
        <f t="shared" si="2"/>
        <v>1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26">
        <v>0</v>
      </c>
    </row>
    <row r="62" spans="1:17" ht="26.25" x14ac:dyDescent="0.25">
      <c r="A62" s="5" t="s">
        <v>225</v>
      </c>
      <c r="B62" s="6" t="s">
        <v>226</v>
      </c>
      <c r="C62" s="6" t="s">
        <v>227</v>
      </c>
      <c r="D62" s="6" t="s">
        <v>156</v>
      </c>
      <c r="E62" s="7" t="s">
        <v>228</v>
      </c>
      <c r="F62" s="8">
        <v>2</v>
      </c>
      <c r="G62" s="10">
        <f t="shared" si="0"/>
        <v>1</v>
      </c>
      <c r="H62" s="10">
        <f t="shared" si="1"/>
        <v>1</v>
      </c>
      <c r="I62" s="10">
        <f t="shared" si="2"/>
        <v>2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26">
        <v>0</v>
      </c>
    </row>
    <row r="63" spans="1:17" ht="26.25" x14ac:dyDescent="0.25">
      <c r="A63" s="5" t="s">
        <v>229</v>
      </c>
      <c r="B63" s="6" t="s">
        <v>230</v>
      </c>
      <c r="C63" s="6" t="s">
        <v>231</v>
      </c>
      <c r="D63" s="6" t="s">
        <v>156</v>
      </c>
      <c r="E63" s="7" t="s">
        <v>232</v>
      </c>
      <c r="F63" s="8">
        <v>1</v>
      </c>
      <c r="G63" s="10">
        <f t="shared" si="0"/>
        <v>1</v>
      </c>
      <c r="H63" s="10">
        <f t="shared" si="1"/>
        <v>1</v>
      </c>
      <c r="I63" s="10">
        <f t="shared" si="2"/>
        <v>1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26">
        <v>0</v>
      </c>
    </row>
    <row r="64" spans="1:17" ht="26.25" x14ac:dyDescent="0.25">
      <c r="A64" s="5" t="s">
        <v>233</v>
      </c>
      <c r="B64" s="6" t="s">
        <v>234</v>
      </c>
      <c r="C64" s="6" t="s">
        <v>235</v>
      </c>
      <c r="D64" s="6" t="s">
        <v>156</v>
      </c>
      <c r="E64" s="7" t="s">
        <v>236</v>
      </c>
      <c r="F64" s="8">
        <v>4</v>
      </c>
      <c r="G64" s="10">
        <f t="shared" si="0"/>
        <v>2</v>
      </c>
      <c r="H64" s="10">
        <f t="shared" si="1"/>
        <v>2</v>
      </c>
      <c r="I64" s="10">
        <f t="shared" si="2"/>
        <v>4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26">
        <v>0</v>
      </c>
    </row>
    <row r="65" spans="1:17" ht="26.25" x14ac:dyDescent="0.25">
      <c r="A65" s="5" t="s">
        <v>237</v>
      </c>
      <c r="B65" s="6" t="s">
        <v>238</v>
      </c>
      <c r="C65" s="6" t="s">
        <v>239</v>
      </c>
      <c r="D65" s="6" t="s">
        <v>156</v>
      </c>
      <c r="E65" s="7" t="s">
        <v>240</v>
      </c>
      <c r="F65" s="8">
        <v>2</v>
      </c>
      <c r="G65" s="10">
        <f t="shared" si="0"/>
        <v>1</v>
      </c>
      <c r="H65" s="10">
        <f t="shared" si="1"/>
        <v>1</v>
      </c>
      <c r="I65" s="10">
        <f t="shared" si="2"/>
        <v>2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26">
        <v>0</v>
      </c>
    </row>
    <row r="66" spans="1:17" ht="26.25" x14ac:dyDescent="0.25">
      <c r="A66" s="5" t="s">
        <v>241</v>
      </c>
      <c r="B66" s="6" t="s">
        <v>242</v>
      </c>
      <c r="C66" s="6" t="s">
        <v>243</v>
      </c>
      <c r="D66" s="6" t="s">
        <v>156</v>
      </c>
      <c r="E66" s="7" t="s">
        <v>244</v>
      </c>
      <c r="F66" s="8">
        <v>1</v>
      </c>
      <c r="G66" s="10">
        <f t="shared" si="0"/>
        <v>1</v>
      </c>
      <c r="H66" s="10">
        <f t="shared" si="1"/>
        <v>1</v>
      </c>
      <c r="I66" s="10">
        <f t="shared" si="2"/>
        <v>1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26">
        <v>0</v>
      </c>
    </row>
    <row r="67" spans="1:17" ht="26.25" x14ac:dyDescent="0.25">
      <c r="A67" s="5" t="s">
        <v>245</v>
      </c>
      <c r="B67" s="6" t="s">
        <v>246</v>
      </c>
      <c r="C67" s="6" t="s">
        <v>247</v>
      </c>
      <c r="D67" s="6" t="s">
        <v>156</v>
      </c>
      <c r="E67" s="7" t="s">
        <v>248</v>
      </c>
      <c r="F67" s="8">
        <v>2</v>
      </c>
      <c r="G67" s="10">
        <f t="shared" si="0"/>
        <v>1</v>
      </c>
      <c r="H67" s="10">
        <f t="shared" si="1"/>
        <v>1</v>
      </c>
      <c r="I67" s="10">
        <f t="shared" si="2"/>
        <v>2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26">
        <v>0</v>
      </c>
    </row>
    <row r="68" spans="1:17" ht="26.25" x14ac:dyDescent="0.25">
      <c r="A68" s="5" t="s">
        <v>249</v>
      </c>
      <c r="B68" s="6" t="s">
        <v>250</v>
      </c>
      <c r="C68" s="6" t="s">
        <v>251</v>
      </c>
      <c r="D68" s="6" t="s">
        <v>156</v>
      </c>
      <c r="E68" s="7" t="s">
        <v>252</v>
      </c>
      <c r="F68" s="8">
        <v>2</v>
      </c>
      <c r="G68" s="10">
        <f t="shared" si="0"/>
        <v>1</v>
      </c>
      <c r="H68" s="10">
        <f t="shared" si="1"/>
        <v>1</v>
      </c>
      <c r="I68" s="10">
        <f t="shared" si="2"/>
        <v>2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26">
        <v>0</v>
      </c>
    </row>
    <row r="69" spans="1:17" ht="26.25" x14ac:dyDescent="0.25">
      <c r="A69" s="5" t="s">
        <v>253</v>
      </c>
      <c r="B69" s="6" t="s">
        <v>254</v>
      </c>
      <c r="C69" s="6" t="s">
        <v>255</v>
      </c>
      <c r="D69" s="6" t="s">
        <v>156</v>
      </c>
      <c r="E69" s="7" t="s">
        <v>256</v>
      </c>
      <c r="F69" s="8">
        <v>2</v>
      </c>
      <c r="G69" s="10">
        <f t="shared" ref="G69:G132" si="3">IF(F69&lt;=0,0,IF(F69&lt;=2,1,IF(F69&lt;=4,2,IF(F69&lt;=6,3,IF(F69&lt;=8,4,IF(F69&lt;=10,5,6))))))</f>
        <v>1</v>
      </c>
      <c r="H69" s="10">
        <f t="shared" ref="H69:H132" si="4">IF(F69&lt;=0,0,IF(F69&lt;=3,1,IF(F69&lt;=6,2,IF(F69&lt;=9,3,IF(F69&lt;=12,4,)))))</f>
        <v>1</v>
      </c>
      <c r="I69" s="10">
        <f t="shared" ref="I69:I132" si="5">F69</f>
        <v>2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26">
        <v>0</v>
      </c>
    </row>
    <row r="70" spans="1:17" ht="26.25" x14ac:dyDescent="0.25">
      <c r="A70" s="5" t="s">
        <v>257</v>
      </c>
      <c r="B70" s="6" t="s">
        <v>258</v>
      </c>
      <c r="C70" s="6" t="s">
        <v>259</v>
      </c>
      <c r="D70" s="6" t="s">
        <v>156</v>
      </c>
      <c r="E70" s="7" t="s">
        <v>260</v>
      </c>
      <c r="F70" s="8">
        <v>1</v>
      </c>
      <c r="G70" s="10">
        <f t="shared" si="3"/>
        <v>1</v>
      </c>
      <c r="H70" s="10">
        <f t="shared" si="4"/>
        <v>1</v>
      </c>
      <c r="I70" s="10">
        <f t="shared" si="5"/>
        <v>1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26">
        <v>0</v>
      </c>
    </row>
    <row r="71" spans="1:17" ht="26.25" x14ac:dyDescent="0.25">
      <c r="A71" s="5" t="s">
        <v>261</v>
      </c>
      <c r="B71" s="6" t="s">
        <v>262</v>
      </c>
      <c r="C71" s="6" t="s">
        <v>263</v>
      </c>
      <c r="D71" s="6" t="s">
        <v>156</v>
      </c>
      <c r="E71" s="7" t="s">
        <v>264</v>
      </c>
      <c r="F71" s="8">
        <v>1</v>
      </c>
      <c r="G71" s="10">
        <f t="shared" si="3"/>
        <v>1</v>
      </c>
      <c r="H71" s="10">
        <f t="shared" si="4"/>
        <v>1</v>
      </c>
      <c r="I71" s="10">
        <f t="shared" si="5"/>
        <v>1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26">
        <v>0</v>
      </c>
    </row>
    <row r="72" spans="1:17" ht="26.25" x14ac:dyDescent="0.25">
      <c r="A72" s="5" t="s">
        <v>265</v>
      </c>
      <c r="B72" s="6" t="s">
        <v>266</v>
      </c>
      <c r="C72" s="6" t="s">
        <v>267</v>
      </c>
      <c r="D72" s="6" t="s">
        <v>156</v>
      </c>
      <c r="E72" s="7" t="s">
        <v>268</v>
      </c>
      <c r="F72" s="8">
        <v>2</v>
      </c>
      <c r="G72" s="10">
        <f t="shared" si="3"/>
        <v>1</v>
      </c>
      <c r="H72" s="10">
        <f t="shared" si="4"/>
        <v>1</v>
      </c>
      <c r="I72" s="10">
        <f t="shared" si="5"/>
        <v>2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26">
        <v>0</v>
      </c>
    </row>
    <row r="73" spans="1:17" ht="26.25" x14ac:dyDescent="0.25">
      <c r="A73" s="5" t="s">
        <v>269</v>
      </c>
      <c r="B73" s="6" t="s">
        <v>270</v>
      </c>
      <c r="C73" s="6" t="s">
        <v>271</v>
      </c>
      <c r="D73" s="6" t="s">
        <v>156</v>
      </c>
      <c r="E73" s="7" t="s">
        <v>272</v>
      </c>
      <c r="F73" s="8">
        <v>2</v>
      </c>
      <c r="G73" s="10">
        <f t="shared" si="3"/>
        <v>1</v>
      </c>
      <c r="H73" s="10">
        <f t="shared" si="4"/>
        <v>1</v>
      </c>
      <c r="I73" s="10">
        <f t="shared" si="5"/>
        <v>2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26">
        <v>0</v>
      </c>
    </row>
    <row r="74" spans="1:17" ht="39" x14ac:dyDescent="0.25">
      <c r="A74" s="5" t="s">
        <v>273</v>
      </c>
      <c r="B74" s="6" t="s">
        <v>274</v>
      </c>
      <c r="C74" s="6" t="s">
        <v>275</v>
      </c>
      <c r="D74" s="6" t="s">
        <v>156</v>
      </c>
      <c r="E74" s="7" t="s">
        <v>276</v>
      </c>
      <c r="F74" s="8">
        <v>1</v>
      </c>
      <c r="G74" s="10">
        <f t="shared" si="3"/>
        <v>1</v>
      </c>
      <c r="H74" s="10">
        <f t="shared" si="4"/>
        <v>1</v>
      </c>
      <c r="I74" s="10">
        <f t="shared" si="5"/>
        <v>1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26">
        <v>0</v>
      </c>
    </row>
    <row r="75" spans="1:17" ht="26.25" x14ac:dyDescent="0.25">
      <c r="A75" s="5" t="s">
        <v>277</v>
      </c>
      <c r="B75" s="6" t="s">
        <v>278</v>
      </c>
      <c r="C75" s="6" t="s">
        <v>279</v>
      </c>
      <c r="D75" s="6" t="s">
        <v>156</v>
      </c>
      <c r="E75" s="7" t="s">
        <v>280</v>
      </c>
      <c r="F75" s="8">
        <v>1</v>
      </c>
      <c r="G75" s="10">
        <f t="shared" si="3"/>
        <v>1</v>
      </c>
      <c r="H75" s="10">
        <f t="shared" si="4"/>
        <v>1</v>
      </c>
      <c r="I75" s="10">
        <f t="shared" si="5"/>
        <v>1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26">
        <v>0</v>
      </c>
    </row>
    <row r="76" spans="1:17" ht="26.25" x14ac:dyDescent="0.25">
      <c r="A76" s="5" t="s">
        <v>281</v>
      </c>
      <c r="B76" s="6" t="s">
        <v>282</v>
      </c>
      <c r="C76" s="6" t="s">
        <v>283</v>
      </c>
      <c r="D76" s="6" t="s">
        <v>156</v>
      </c>
      <c r="E76" s="7" t="s">
        <v>284</v>
      </c>
      <c r="F76" s="8">
        <v>2</v>
      </c>
      <c r="G76" s="10">
        <f t="shared" si="3"/>
        <v>1</v>
      </c>
      <c r="H76" s="10">
        <f t="shared" si="4"/>
        <v>1</v>
      </c>
      <c r="I76" s="10">
        <f t="shared" si="5"/>
        <v>2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26">
        <v>0</v>
      </c>
    </row>
    <row r="77" spans="1:17" ht="26.25" x14ac:dyDescent="0.25">
      <c r="A77" s="5" t="s">
        <v>285</v>
      </c>
      <c r="B77" s="6" t="s">
        <v>286</v>
      </c>
      <c r="C77" s="6" t="s">
        <v>287</v>
      </c>
      <c r="D77" s="6" t="s">
        <v>156</v>
      </c>
      <c r="E77" s="7" t="s">
        <v>288</v>
      </c>
      <c r="F77" s="8">
        <v>1</v>
      </c>
      <c r="G77" s="10">
        <f t="shared" si="3"/>
        <v>1</v>
      </c>
      <c r="H77" s="10">
        <f t="shared" si="4"/>
        <v>1</v>
      </c>
      <c r="I77" s="10">
        <f t="shared" si="5"/>
        <v>1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26">
        <v>0</v>
      </c>
    </row>
    <row r="78" spans="1:17" ht="26.25" x14ac:dyDescent="0.25">
      <c r="A78" s="5" t="s">
        <v>289</v>
      </c>
      <c r="B78" s="6" t="s">
        <v>290</v>
      </c>
      <c r="C78" s="6" t="s">
        <v>291</v>
      </c>
      <c r="D78" s="6" t="s">
        <v>156</v>
      </c>
      <c r="E78" s="7" t="s">
        <v>292</v>
      </c>
      <c r="F78" s="8">
        <v>2</v>
      </c>
      <c r="G78" s="10">
        <f t="shared" si="3"/>
        <v>1</v>
      </c>
      <c r="H78" s="10">
        <f t="shared" si="4"/>
        <v>1</v>
      </c>
      <c r="I78" s="10">
        <f t="shared" si="5"/>
        <v>2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26">
        <v>0</v>
      </c>
    </row>
    <row r="79" spans="1:17" ht="26.25" x14ac:dyDescent="0.25">
      <c r="A79" s="5" t="s">
        <v>293</v>
      </c>
      <c r="B79" s="6" t="s">
        <v>294</v>
      </c>
      <c r="C79" s="6" t="s">
        <v>295</v>
      </c>
      <c r="D79" s="6" t="s">
        <v>156</v>
      </c>
      <c r="E79" s="7" t="s">
        <v>296</v>
      </c>
      <c r="F79" s="8">
        <v>2</v>
      </c>
      <c r="G79" s="10">
        <f t="shared" si="3"/>
        <v>1</v>
      </c>
      <c r="H79" s="10">
        <f t="shared" si="4"/>
        <v>1</v>
      </c>
      <c r="I79" s="10">
        <f t="shared" si="5"/>
        <v>2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26">
        <v>0</v>
      </c>
    </row>
    <row r="80" spans="1:17" ht="26.25" x14ac:dyDescent="0.25">
      <c r="A80" s="5" t="s">
        <v>297</v>
      </c>
      <c r="B80" s="6" t="s">
        <v>298</v>
      </c>
      <c r="C80" s="6" t="s">
        <v>299</v>
      </c>
      <c r="D80" s="6" t="s">
        <v>156</v>
      </c>
      <c r="E80" s="7" t="s">
        <v>300</v>
      </c>
      <c r="F80" s="8">
        <v>3</v>
      </c>
      <c r="G80" s="10">
        <f t="shared" si="3"/>
        <v>2</v>
      </c>
      <c r="H80" s="10">
        <f t="shared" si="4"/>
        <v>1</v>
      </c>
      <c r="I80" s="10">
        <f t="shared" si="5"/>
        <v>3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26">
        <v>0</v>
      </c>
    </row>
    <row r="81" spans="1:17" ht="26.25" x14ac:dyDescent="0.25">
      <c r="A81" s="5" t="s">
        <v>301</v>
      </c>
      <c r="B81" s="6" t="s">
        <v>302</v>
      </c>
      <c r="C81" s="6" t="s">
        <v>303</v>
      </c>
      <c r="D81" s="6" t="s">
        <v>156</v>
      </c>
      <c r="E81" s="7" t="s">
        <v>304</v>
      </c>
      <c r="F81" s="8">
        <v>3</v>
      </c>
      <c r="G81" s="10">
        <f t="shared" si="3"/>
        <v>2</v>
      </c>
      <c r="H81" s="10">
        <f t="shared" si="4"/>
        <v>1</v>
      </c>
      <c r="I81" s="10">
        <f t="shared" si="5"/>
        <v>3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26">
        <v>0</v>
      </c>
    </row>
    <row r="82" spans="1:17" ht="26.25" x14ac:dyDescent="0.25">
      <c r="A82" s="5">
        <v>163</v>
      </c>
      <c r="B82" s="6" t="s">
        <v>305</v>
      </c>
      <c r="C82" s="6" t="s">
        <v>306</v>
      </c>
      <c r="D82" s="6" t="s">
        <v>156</v>
      </c>
      <c r="E82" s="7" t="s">
        <v>307</v>
      </c>
      <c r="F82" s="8">
        <v>2</v>
      </c>
      <c r="G82" s="10">
        <f t="shared" si="3"/>
        <v>1</v>
      </c>
      <c r="H82" s="10">
        <f t="shared" si="4"/>
        <v>1</v>
      </c>
      <c r="I82" s="10">
        <f t="shared" si="5"/>
        <v>2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26">
        <v>0</v>
      </c>
    </row>
    <row r="83" spans="1:17" ht="26.25" x14ac:dyDescent="0.25">
      <c r="A83" s="5" t="s">
        <v>308</v>
      </c>
      <c r="B83" s="6" t="s">
        <v>309</v>
      </c>
      <c r="C83" s="6" t="s">
        <v>310</v>
      </c>
      <c r="D83" s="6" t="s">
        <v>311</v>
      </c>
      <c r="E83" s="7" t="s">
        <v>312</v>
      </c>
      <c r="F83" s="8">
        <v>2</v>
      </c>
      <c r="G83" s="10">
        <f t="shared" si="3"/>
        <v>1</v>
      </c>
      <c r="H83" s="10">
        <f t="shared" si="4"/>
        <v>1</v>
      </c>
      <c r="I83" s="10">
        <f t="shared" si="5"/>
        <v>2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26">
        <v>0</v>
      </c>
    </row>
    <row r="84" spans="1:17" ht="26.25" x14ac:dyDescent="0.25">
      <c r="A84" s="5" t="s">
        <v>313</v>
      </c>
      <c r="B84" s="6" t="s">
        <v>314</v>
      </c>
      <c r="C84" s="6" t="s">
        <v>310</v>
      </c>
      <c r="D84" s="6" t="s">
        <v>311</v>
      </c>
      <c r="E84" s="7" t="s">
        <v>315</v>
      </c>
      <c r="F84" s="8">
        <v>1</v>
      </c>
      <c r="G84" s="10">
        <f t="shared" si="3"/>
        <v>1</v>
      </c>
      <c r="H84" s="10">
        <f t="shared" si="4"/>
        <v>1</v>
      </c>
      <c r="I84" s="10">
        <f t="shared" si="5"/>
        <v>1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26">
        <v>0</v>
      </c>
    </row>
    <row r="85" spans="1:17" ht="26.25" x14ac:dyDescent="0.25">
      <c r="A85" s="5" t="s">
        <v>316</v>
      </c>
      <c r="B85" s="6" t="s">
        <v>317</v>
      </c>
      <c r="C85" s="6" t="s">
        <v>318</v>
      </c>
      <c r="D85" s="6" t="s">
        <v>311</v>
      </c>
      <c r="E85" s="7" t="s">
        <v>319</v>
      </c>
      <c r="F85" s="8">
        <v>1</v>
      </c>
      <c r="G85" s="10">
        <f t="shared" si="3"/>
        <v>1</v>
      </c>
      <c r="H85" s="10">
        <f t="shared" si="4"/>
        <v>1</v>
      </c>
      <c r="I85" s="10">
        <f t="shared" si="5"/>
        <v>1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26">
        <v>0</v>
      </c>
    </row>
    <row r="86" spans="1:17" ht="39" x14ac:dyDescent="0.25">
      <c r="A86" s="5" t="s">
        <v>320</v>
      </c>
      <c r="B86" s="6" t="s">
        <v>321</v>
      </c>
      <c r="C86" s="6" t="s">
        <v>322</v>
      </c>
      <c r="D86" s="6" t="s">
        <v>311</v>
      </c>
      <c r="E86" s="7" t="s">
        <v>323</v>
      </c>
      <c r="F86" s="8">
        <v>2</v>
      </c>
      <c r="G86" s="10">
        <f t="shared" si="3"/>
        <v>1</v>
      </c>
      <c r="H86" s="10">
        <f t="shared" si="4"/>
        <v>1</v>
      </c>
      <c r="I86" s="10">
        <f t="shared" si="5"/>
        <v>2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26">
        <v>0</v>
      </c>
    </row>
    <row r="87" spans="1:17" ht="26.25" x14ac:dyDescent="0.25">
      <c r="A87" s="5" t="s">
        <v>324</v>
      </c>
      <c r="B87" s="6" t="s">
        <v>325</v>
      </c>
      <c r="C87" s="6" t="s">
        <v>326</v>
      </c>
      <c r="D87" s="6" t="s">
        <v>311</v>
      </c>
      <c r="E87" s="7" t="s">
        <v>327</v>
      </c>
      <c r="F87" s="8">
        <v>2</v>
      </c>
      <c r="G87" s="10">
        <f t="shared" si="3"/>
        <v>1</v>
      </c>
      <c r="H87" s="10">
        <f t="shared" si="4"/>
        <v>1</v>
      </c>
      <c r="I87" s="10">
        <f t="shared" si="5"/>
        <v>2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26">
        <v>0</v>
      </c>
    </row>
    <row r="88" spans="1:17" ht="26.25" x14ac:dyDescent="0.25">
      <c r="A88" s="5" t="s">
        <v>328</v>
      </c>
      <c r="B88" s="6" t="s">
        <v>329</v>
      </c>
      <c r="C88" s="6" t="s">
        <v>330</v>
      </c>
      <c r="D88" s="6" t="s">
        <v>311</v>
      </c>
      <c r="E88" s="7" t="s">
        <v>331</v>
      </c>
      <c r="F88" s="8">
        <v>3</v>
      </c>
      <c r="G88" s="10">
        <f t="shared" si="3"/>
        <v>2</v>
      </c>
      <c r="H88" s="10">
        <f t="shared" si="4"/>
        <v>1</v>
      </c>
      <c r="I88" s="10">
        <f t="shared" si="5"/>
        <v>3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26">
        <v>0</v>
      </c>
    </row>
    <row r="89" spans="1:17" ht="26.25" x14ac:dyDescent="0.25">
      <c r="A89" s="5" t="s">
        <v>332</v>
      </c>
      <c r="B89" s="6" t="s">
        <v>333</v>
      </c>
      <c r="C89" s="6" t="s">
        <v>334</v>
      </c>
      <c r="D89" s="6" t="s">
        <v>335</v>
      </c>
      <c r="E89" s="13" t="s">
        <v>336</v>
      </c>
      <c r="F89" s="8">
        <v>3</v>
      </c>
      <c r="G89" s="10">
        <f t="shared" si="3"/>
        <v>2</v>
      </c>
      <c r="H89" s="10">
        <f t="shared" si="4"/>
        <v>1</v>
      </c>
      <c r="I89" s="10">
        <f t="shared" si="5"/>
        <v>3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26">
        <v>0</v>
      </c>
    </row>
    <row r="90" spans="1:17" ht="30" x14ac:dyDescent="0.25">
      <c r="A90" s="5">
        <v>175</v>
      </c>
      <c r="B90" s="6" t="s">
        <v>337</v>
      </c>
      <c r="C90" s="6" t="s">
        <v>334</v>
      </c>
      <c r="D90" s="6" t="s">
        <v>335</v>
      </c>
      <c r="E90" s="24" t="s">
        <v>338</v>
      </c>
      <c r="F90" s="8">
        <v>1</v>
      </c>
      <c r="G90" s="10">
        <f t="shared" si="3"/>
        <v>1</v>
      </c>
      <c r="H90" s="10">
        <f t="shared" si="4"/>
        <v>1</v>
      </c>
      <c r="I90" s="10">
        <f t="shared" si="5"/>
        <v>1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26">
        <v>0</v>
      </c>
    </row>
    <row r="91" spans="1:17" ht="26.25" x14ac:dyDescent="0.25">
      <c r="A91" s="5" t="s">
        <v>339</v>
      </c>
      <c r="B91" s="6" t="s">
        <v>340</v>
      </c>
      <c r="C91" s="6" t="s">
        <v>341</v>
      </c>
      <c r="D91" s="6" t="s">
        <v>335</v>
      </c>
      <c r="E91" s="7" t="s">
        <v>342</v>
      </c>
      <c r="F91" s="8">
        <v>2</v>
      </c>
      <c r="G91" s="10">
        <f t="shared" si="3"/>
        <v>1</v>
      </c>
      <c r="H91" s="10">
        <f t="shared" si="4"/>
        <v>1</v>
      </c>
      <c r="I91" s="10">
        <f t="shared" si="5"/>
        <v>2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26">
        <v>0</v>
      </c>
    </row>
    <row r="92" spans="1:17" ht="26.25" x14ac:dyDescent="0.25">
      <c r="A92" s="5" t="s">
        <v>343</v>
      </c>
      <c r="B92" s="6" t="s">
        <v>344</v>
      </c>
      <c r="C92" s="6" t="s">
        <v>345</v>
      </c>
      <c r="D92" s="6" t="s">
        <v>335</v>
      </c>
      <c r="E92" s="7" t="s">
        <v>346</v>
      </c>
      <c r="F92" s="8">
        <v>2</v>
      </c>
      <c r="G92" s="10">
        <f t="shared" si="3"/>
        <v>1</v>
      </c>
      <c r="H92" s="10">
        <f t="shared" si="4"/>
        <v>1</v>
      </c>
      <c r="I92" s="10">
        <f t="shared" si="5"/>
        <v>2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26">
        <v>0</v>
      </c>
    </row>
    <row r="93" spans="1:17" ht="26.25" x14ac:dyDescent="0.25">
      <c r="A93" s="5" t="s">
        <v>347</v>
      </c>
      <c r="B93" s="6" t="s">
        <v>348</v>
      </c>
      <c r="C93" s="6" t="s">
        <v>349</v>
      </c>
      <c r="D93" s="6" t="s">
        <v>335</v>
      </c>
      <c r="E93" s="7" t="s">
        <v>350</v>
      </c>
      <c r="F93" s="8">
        <v>2</v>
      </c>
      <c r="G93" s="10">
        <f t="shared" si="3"/>
        <v>1</v>
      </c>
      <c r="H93" s="10">
        <f t="shared" si="4"/>
        <v>1</v>
      </c>
      <c r="I93" s="10">
        <f t="shared" si="5"/>
        <v>2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26">
        <v>0</v>
      </c>
    </row>
    <row r="94" spans="1:17" ht="39" x14ac:dyDescent="0.25">
      <c r="A94" s="5" t="s">
        <v>351</v>
      </c>
      <c r="B94" s="6" t="s">
        <v>352</v>
      </c>
      <c r="C94" s="6" t="s">
        <v>353</v>
      </c>
      <c r="D94" s="6" t="s">
        <v>335</v>
      </c>
      <c r="E94" s="7" t="s">
        <v>354</v>
      </c>
      <c r="F94" s="8">
        <v>4</v>
      </c>
      <c r="G94" s="10">
        <f t="shared" si="3"/>
        <v>2</v>
      </c>
      <c r="H94" s="10">
        <f t="shared" si="4"/>
        <v>2</v>
      </c>
      <c r="I94" s="10">
        <f t="shared" si="5"/>
        <v>4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26">
        <v>0</v>
      </c>
    </row>
    <row r="95" spans="1:17" ht="26.25" x14ac:dyDescent="0.25">
      <c r="A95" s="5" t="s">
        <v>355</v>
      </c>
      <c r="B95" s="6" t="s">
        <v>356</v>
      </c>
      <c r="C95" s="6" t="s">
        <v>357</v>
      </c>
      <c r="D95" s="6" t="s">
        <v>335</v>
      </c>
      <c r="E95" s="7" t="s">
        <v>358</v>
      </c>
      <c r="F95" s="8">
        <v>2</v>
      </c>
      <c r="G95" s="10">
        <f t="shared" si="3"/>
        <v>1</v>
      </c>
      <c r="H95" s="10">
        <f t="shared" si="4"/>
        <v>1</v>
      </c>
      <c r="I95" s="10">
        <f t="shared" si="5"/>
        <v>2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26">
        <v>0</v>
      </c>
    </row>
    <row r="96" spans="1:17" ht="39" x14ac:dyDescent="0.25">
      <c r="A96" s="5" t="s">
        <v>359</v>
      </c>
      <c r="B96" s="6" t="s">
        <v>360</v>
      </c>
      <c r="C96" s="6" t="s">
        <v>361</v>
      </c>
      <c r="D96" s="6" t="s">
        <v>335</v>
      </c>
      <c r="E96" s="7" t="s">
        <v>362</v>
      </c>
      <c r="F96" s="8">
        <v>2</v>
      </c>
      <c r="G96" s="10">
        <f t="shared" si="3"/>
        <v>1</v>
      </c>
      <c r="H96" s="10">
        <f t="shared" si="4"/>
        <v>1</v>
      </c>
      <c r="I96" s="10">
        <f t="shared" si="5"/>
        <v>2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26">
        <v>0</v>
      </c>
    </row>
    <row r="97" spans="1:17" ht="26.25" x14ac:dyDescent="0.25">
      <c r="A97" s="5" t="s">
        <v>363</v>
      </c>
      <c r="B97" s="6" t="s">
        <v>364</v>
      </c>
      <c r="C97" s="6" t="s">
        <v>365</v>
      </c>
      <c r="D97" s="6" t="s">
        <v>335</v>
      </c>
      <c r="E97" s="7" t="s">
        <v>366</v>
      </c>
      <c r="F97" s="8">
        <v>2</v>
      </c>
      <c r="G97" s="10">
        <f t="shared" si="3"/>
        <v>1</v>
      </c>
      <c r="H97" s="10">
        <f t="shared" si="4"/>
        <v>1</v>
      </c>
      <c r="I97" s="10">
        <f t="shared" si="5"/>
        <v>2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26">
        <v>0</v>
      </c>
    </row>
    <row r="98" spans="1:17" ht="26.25" x14ac:dyDescent="0.25">
      <c r="A98" s="5" t="s">
        <v>367</v>
      </c>
      <c r="B98" s="6" t="s">
        <v>368</v>
      </c>
      <c r="C98" s="6" t="s">
        <v>369</v>
      </c>
      <c r="D98" s="6" t="s">
        <v>335</v>
      </c>
      <c r="E98" s="7" t="s">
        <v>370</v>
      </c>
      <c r="F98" s="8">
        <v>2</v>
      </c>
      <c r="G98" s="10">
        <f t="shared" si="3"/>
        <v>1</v>
      </c>
      <c r="H98" s="10">
        <f t="shared" si="4"/>
        <v>1</v>
      </c>
      <c r="I98" s="10">
        <f t="shared" si="5"/>
        <v>2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26">
        <v>0</v>
      </c>
    </row>
    <row r="99" spans="1:17" ht="26.25" x14ac:dyDescent="0.25">
      <c r="A99" s="5">
        <v>188</v>
      </c>
      <c r="B99" s="6" t="s">
        <v>371</v>
      </c>
      <c r="C99" s="6" t="s">
        <v>372</v>
      </c>
      <c r="D99" s="6" t="s">
        <v>335</v>
      </c>
      <c r="E99" s="7" t="s">
        <v>373</v>
      </c>
      <c r="F99" s="8">
        <v>1</v>
      </c>
      <c r="G99" s="10">
        <f t="shared" si="3"/>
        <v>1</v>
      </c>
      <c r="H99" s="10">
        <f t="shared" si="4"/>
        <v>1</v>
      </c>
      <c r="I99" s="10">
        <f t="shared" si="5"/>
        <v>1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26">
        <v>0</v>
      </c>
    </row>
    <row r="100" spans="1:17" ht="26.25" x14ac:dyDescent="0.25">
      <c r="A100" s="5" t="s">
        <v>374</v>
      </c>
      <c r="B100" s="6" t="s">
        <v>375</v>
      </c>
      <c r="C100" s="6" t="s">
        <v>376</v>
      </c>
      <c r="D100" s="6" t="s">
        <v>335</v>
      </c>
      <c r="E100" s="7" t="s">
        <v>377</v>
      </c>
      <c r="F100" s="8">
        <v>2</v>
      </c>
      <c r="G100" s="10">
        <f t="shared" si="3"/>
        <v>1</v>
      </c>
      <c r="H100" s="10">
        <f t="shared" si="4"/>
        <v>1</v>
      </c>
      <c r="I100" s="10">
        <f t="shared" si="5"/>
        <v>2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26">
        <v>0</v>
      </c>
    </row>
    <row r="101" spans="1:17" ht="26.25" x14ac:dyDescent="0.25">
      <c r="A101" s="5" t="s">
        <v>378</v>
      </c>
      <c r="B101" s="6" t="s">
        <v>379</v>
      </c>
      <c r="C101" s="6" t="s">
        <v>380</v>
      </c>
      <c r="D101" s="6" t="s">
        <v>335</v>
      </c>
      <c r="E101" s="7" t="s">
        <v>381</v>
      </c>
      <c r="F101" s="8">
        <v>2</v>
      </c>
      <c r="G101" s="10">
        <f t="shared" si="3"/>
        <v>1</v>
      </c>
      <c r="H101" s="10">
        <f t="shared" si="4"/>
        <v>1</v>
      </c>
      <c r="I101" s="10">
        <f t="shared" si="5"/>
        <v>2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26">
        <v>0</v>
      </c>
    </row>
    <row r="102" spans="1:17" ht="26.25" x14ac:dyDescent="0.25">
      <c r="A102" s="5" t="s">
        <v>382</v>
      </c>
      <c r="B102" s="6" t="s">
        <v>383</v>
      </c>
      <c r="C102" s="6" t="s">
        <v>384</v>
      </c>
      <c r="D102" s="6" t="s">
        <v>335</v>
      </c>
      <c r="E102" s="7" t="s">
        <v>385</v>
      </c>
      <c r="F102" s="8">
        <v>2</v>
      </c>
      <c r="G102" s="10">
        <f t="shared" si="3"/>
        <v>1</v>
      </c>
      <c r="H102" s="10">
        <f t="shared" si="4"/>
        <v>1</v>
      </c>
      <c r="I102" s="10">
        <f t="shared" si="5"/>
        <v>2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26">
        <v>0</v>
      </c>
    </row>
    <row r="103" spans="1:17" ht="26.25" x14ac:dyDescent="0.25">
      <c r="A103" s="5" t="s">
        <v>386</v>
      </c>
      <c r="B103" s="6" t="s">
        <v>387</v>
      </c>
      <c r="C103" s="6" t="s">
        <v>388</v>
      </c>
      <c r="D103" s="6" t="s">
        <v>335</v>
      </c>
      <c r="E103" s="7" t="s">
        <v>389</v>
      </c>
      <c r="F103" s="8">
        <v>1</v>
      </c>
      <c r="G103" s="10">
        <f t="shared" si="3"/>
        <v>1</v>
      </c>
      <c r="H103" s="10">
        <f t="shared" si="4"/>
        <v>1</v>
      </c>
      <c r="I103" s="10">
        <f t="shared" si="5"/>
        <v>1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26">
        <v>0</v>
      </c>
    </row>
    <row r="104" spans="1:17" ht="26.25" x14ac:dyDescent="0.25">
      <c r="A104" s="5" t="s">
        <v>390</v>
      </c>
      <c r="B104" s="6" t="s">
        <v>391</v>
      </c>
      <c r="C104" s="6" t="s">
        <v>392</v>
      </c>
      <c r="D104" s="6" t="s">
        <v>335</v>
      </c>
      <c r="E104" s="7" t="s">
        <v>393</v>
      </c>
      <c r="F104" s="8">
        <v>2</v>
      </c>
      <c r="G104" s="10">
        <f t="shared" si="3"/>
        <v>1</v>
      </c>
      <c r="H104" s="10">
        <f t="shared" si="4"/>
        <v>1</v>
      </c>
      <c r="I104" s="10">
        <f t="shared" si="5"/>
        <v>2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26">
        <v>0</v>
      </c>
    </row>
    <row r="105" spans="1:17" ht="26.25" x14ac:dyDescent="0.25">
      <c r="A105" s="5" t="s">
        <v>394</v>
      </c>
      <c r="B105" s="6" t="s">
        <v>395</v>
      </c>
      <c r="C105" s="6" t="s">
        <v>396</v>
      </c>
      <c r="D105" s="6" t="s">
        <v>335</v>
      </c>
      <c r="E105" s="7" t="s">
        <v>397</v>
      </c>
      <c r="F105" s="8">
        <v>1</v>
      </c>
      <c r="G105" s="10">
        <f t="shared" si="3"/>
        <v>1</v>
      </c>
      <c r="H105" s="10">
        <f t="shared" si="4"/>
        <v>1</v>
      </c>
      <c r="I105" s="10">
        <f t="shared" si="5"/>
        <v>1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26">
        <v>0</v>
      </c>
    </row>
    <row r="106" spans="1:17" ht="39" x14ac:dyDescent="0.25">
      <c r="A106" s="5">
        <v>202</v>
      </c>
      <c r="B106" s="6" t="s">
        <v>398</v>
      </c>
      <c r="C106" s="6" t="s">
        <v>396</v>
      </c>
      <c r="D106" s="6" t="s">
        <v>335</v>
      </c>
      <c r="E106" s="7" t="s">
        <v>399</v>
      </c>
      <c r="F106" s="8">
        <v>2</v>
      </c>
      <c r="G106" s="10">
        <f t="shared" si="3"/>
        <v>1</v>
      </c>
      <c r="H106" s="10">
        <f t="shared" si="4"/>
        <v>1</v>
      </c>
      <c r="I106" s="10">
        <f t="shared" si="5"/>
        <v>2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26">
        <v>0</v>
      </c>
    </row>
    <row r="107" spans="1:17" ht="26.25" x14ac:dyDescent="0.25">
      <c r="A107" s="5" t="s">
        <v>400</v>
      </c>
      <c r="B107" s="6" t="s">
        <v>401</v>
      </c>
      <c r="C107" s="6" t="s">
        <v>396</v>
      </c>
      <c r="D107" s="6" t="s">
        <v>335</v>
      </c>
      <c r="E107" s="7" t="s">
        <v>402</v>
      </c>
      <c r="F107" s="8">
        <v>2</v>
      </c>
      <c r="G107" s="10">
        <f t="shared" si="3"/>
        <v>1</v>
      </c>
      <c r="H107" s="10">
        <f t="shared" si="4"/>
        <v>1</v>
      </c>
      <c r="I107" s="10">
        <f t="shared" si="5"/>
        <v>2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26">
        <v>0</v>
      </c>
    </row>
    <row r="108" spans="1:17" ht="39" x14ac:dyDescent="0.25">
      <c r="A108" s="5" t="s">
        <v>403</v>
      </c>
      <c r="B108" s="6" t="s">
        <v>404</v>
      </c>
      <c r="C108" s="6" t="s">
        <v>396</v>
      </c>
      <c r="D108" s="6" t="s">
        <v>335</v>
      </c>
      <c r="E108" s="7" t="s">
        <v>405</v>
      </c>
      <c r="F108" s="8">
        <v>2</v>
      </c>
      <c r="G108" s="10">
        <f t="shared" si="3"/>
        <v>1</v>
      </c>
      <c r="H108" s="10">
        <f t="shared" si="4"/>
        <v>1</v>
      </c>
      <c r="I108" s="10">
        <f t="shared" si="5"/>
        <v>2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26">
        <v>0</v>
      </c>
    </row>
    <row r="109" spans="1:17" ht="26.25" x14ac:dyDescent="0.25">
      <c r="A109" s="5">
        <v>209</v>
      </c>
      <c r="B109" s="6" t="s">
        <v>406</v>
      </c>
      <c r="C109" s="6" t="s">
        <v>396</v>
      </c>
      <c r="D109" s="6" t="s">
        <v>335</v>
      </c>
      <c r="E109" s="7" t="s">
        <v>407</v>
      </c>
      <c r="F109" s="8">
        <v>2</v>
      </c>
      <c r="G109" s="10">
        <f t="shared" si="3"/>
        <v>1</v>
      </c>
      <c r="H109" s="10">
        <f t="shared" si="4"/>
        <v>1</v>
      </c>
      <c r="I109" s="10">
        <f t="shared" si="5"/>
        <v>2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26">
        <v>0</v>
      </c>
    </row>
    <row r="110" spans="1:17" ht="39" x14ac:dyDescent="0.25">
      <c r="A110" s="5" t="s">
        <v>408</v>
      </c>
      <c r="B110" s="6" t="s">
        <v>409</v>
      </c>
      <c r="C110" s="6" t="s">
        <v>396</v>
      </c>
      <c r="D110" s="6" t="s">
        <v>335</v>
      </c>
      <c r="E110" s="7" t="s">
        <v>410</v>
      </c>
      <c r="F110" s="8">
        <v>1</v>
      </c>
      <c r="G110" s="10">
        <f t="shared" si="3"/>
        <v>1</v>
      </c>
      <c r="H110" s="10">
        <f t="shared" si="4"/>
        <v>1</v>
      </c>
      <c r="I110" s="10">
        <f t="shared" si="5"/>
        <v>1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26">
        <v>0</v>
      </c>
    </row>
    <row r="111" spans="1:17" ht="26.25" x14ac:dyDescent="0.25">
      <c r="A111" s="5" t="s">
        <v>411</v>
      </c>
      <c r="B111" s="6" t="s">
        <v>412</v>
      </c>
      <c r="C111" s="6" t="s">
        <v>396</v>
      </c>
      <c r="D111" s="6" t="s">
        <v>335</v>
      </c>
      <c r="E111" s="6" t="s">
        <v>413</v>
      </c>
      <c r="F111" s="8">
        <v>2</v>
      </c>
      <c r="G111" s="10">
        <f t="shared" si="3"/>
        <v>1</v>
      </c>
      <c r="H111" s="10">
        <f t="shared" si="4"/>
        <v>1</v>
      </c>
      <c r="I111" s="10">
        <f t="shared" si="5"/>
        <v>2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26">
        <v>0</v>
      </c>
    </row>
    <row r="112" spans="1:17" ht="39" x14ac:dyDescent="0.25">
      <c r="A112" s="5" t="s">
        <v>414</v>
      </c>
      <c r="B112" s="6" t="s">
        <v>415</v>
      </c>
      <c r="C112" s="6" t="s">
        <v>396</v>
      </c>
      <c r="D112" s="6" t="s">
        <v>335</v>
      </c>
      <c r="E112" s="7" t="s">
        <v>416</v>
      </c>
      <c r="F112" s="8">
        <v>2</v>
      </c>
      <c r="G112" s="10">
        <f t="shared" si="3"/>
        <v>1</v>
      </c>
      <c r="H112" s="10">
        <f t="shared" si="4"/>
        <v>1</v>
      </c>
      <c r="I112" s="10">
        <f t="shared" si="5"/>
        <v>2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26">
        <v>0</v>
      </c>
    </row>
    <row r="113" spans="1:17" ht="26.25" x14ac:dyDescent="0.25">
      <c r="A113" s="5" t="s">
        <v>417</v>
      </c>
      <c r="B113" s="6" t="s">
        <v>418</v>
      </c>
      <c r="C113" s="6" t="s">
        <v>396</v>
      </c>
      <c r="D113" s="6" t="s">
        <v>335</v>
      </c>
      <c r="E113" s="7" t="s">
        <v>419</v>
      </c>
      <c r="F113" s="8">
        <v>2</v>
      </c>
      <c r="G113" s="10">
        <f t="shared" si="3"/>
        <v>1</v>
      </c>
      <c r="H113" s="10">
        <f t="shared" si="4"/>
        <v>1</v>
      </c>
      <c r="I113" s="10">
        <f t="shared" si="5"/>
        <v>2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26">
        <v>0</v>
      </c>
    </row>
    <row r="114" spans="1:17" ht="26.25" x14ac:dyDescent="0.25">
      <c r="A114" s="5" t="s">
        <v>420</v>
      </c>
      <c r="B114" s="6" t="s">
        <v>421</v>
      </c>
      <c r="C114" s="6" t="s">
        <v>396</v>
      </c>
      <c r="D114" s="6" t="s">
        <v>335</v>
      </c>
      <c r="E114" s="7" t="s">
        <v>422</v>
      </c>
      <c r="F114" s="8">
        <v>1</v>
      </c>
      <c r="G114" s="10">
        <f t="shared" si="3"/>
        <v>1</v>
      </c>
      <c r="H114" s="10">
        <f t="shared" si="4"/>
        <v>1</v>
      </c>
      <c r="I114" s="10">
        <f t="shared" si="5"/>
        <v>1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26">
        <v>0</v>
      </c>
    </row>
    <row r="115" spans="1:17" ht="39" x14ac:dyDescent="0.25">
      <c r="A115" s="5" t="s">
        <v>423</v>
      </c>
      <c r="B115" s="6" t="s">
        <v>424</v>
      </c>
      <c r="C115" s="6" t="s">
        <v>396</v>
      </c>
      <c r="D115" s="6" t="s">
        <v>335</v>
      </c>
      <c r="E115" s="7" t="s">
        <v>425</v>
      </c>
      <c r="F115" s="8">
        <v>2</v>
      </c>
      <c r="G115" s="10">
        <f t="shared" si="3"/>
        <v>1</v>
      </c>
      <c r="H115" s="10">
        <f t="shared" si="4"/>
        <v>1</v>
      </c>
      <c r="I115" s="10">
        <f t="shared" si="5"/>
        <v>2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26">
        <v>0</v>
      </c>
    </row>
    <row r="116" spans="1:17" ht="26.25" x14ac:dyDescent="0.25">
      <c r="A116" s="5" t="s">
        <v>426</v>
      </c>
      <c r="B116" s="6" t="s">
        <v>427</v>
      </c>
      <c r="C116" s="6" t="s">
        <v>396</v>
      </c>
      <c r="D116" s="6" t="s">
        <v>335</v>
      </c>
      <c r="E116" s="7" t="s">
        <v>428</v>
      </c>
      <c r="F116" s="8">
        <v>3</v>
      </c>
      <c r="G116" s="10">
        <f t="shared" si="3"/>
        <v>2</v>
      </c>
      <c r="H116" s="10">
        <f t="shared" si="4"/>
        <v>1</v>
      </c>
      <c r="I116" s="10">
        <f t="shared" si="5"/>
        <v>3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26">
        <v>0</v>
      </c>
    </row>
    <row r="117" spans="1:17" ht="26.25" x14ac:dyDescent="0.25">
      <c r="A117" s="5" t="s">
        <v>429</v>
      </c>
      <c r="B117" s="6" t="s">
        <v>430</v>
      </c>
      <c r="C117" s="6" t="s">
        <v>396</v>
      </c>
      <c r="D117" s="6" t="s">
        <v>335</v>
      </c>
      <c r="E117" s="7" t="s">
        <v>431</v>
      </c>
      <c r="F117" s="8">
        <v>2</v>
      </c>
      <c r="G117" s="10">
        <f t="shared" si="3"/>
        <v>1</v>
      </c>
      <c r="H117" s="10">
        <f t="shared" si="4"/>
        <v>1</v>
      </c>
      <c r="I117" s="10">
        <f t="shared" si="5"/>
        <v>2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26">
        <v>0</v>
      </c>
    </row>
    <row r="118" spans="1:17" ht="26.25" x14ac:dyDescent="0.25">
      <c r="A118" s="5" t="s">
        <v>432</v>
      </c>
      <c r="B118" s="6" t="s">
        <v>433</v>
      </c>
      <c r="C118" s="6" t="s">
        <v>396</v>
      </c>
      <c r="D118" s="6" t="s">
        <v>335</v>
      </c>
      <c r="E118" s="7" t="s">
        <v>434</v>
      </c>
      <c r="F118" s="8">
        <v>1</v>
      </c>
      <c r="G118" s="10">
        <f t="shared" si="3"/>
        <v>1</v>
      </c>
      <c r="H118" s="10">
        <f t="shared" si="4"/>
        <v>1</v>
      </c>
      <c r="I118" s="10">
        <f t="shared" si="5"/>
        <v>1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26">
        <v>0</v>
      </c>
    </row>
    <row r="119" spans="1:17" ht="26.25" x14ac:dyDescent="0.25">
      <c r="A119" s="5" t="s">
        <v>435</v>
      </c>
      <c r="B119" s="6" t="s">
        <v>436</v>
      </c>
      <c r="C119" s="6" t="s">
        <v>437</v>
      </c>
      <c r="D119" s="6" t="s">
        <v>438</v>
      </c>
      <c r="E119" s="7" t="s">
        <v>439</v>
      </c>
      <c r="F119" s="8">
        <v>5</v>
      </c>
      <c r="G119" s="10">
        <f t="shared" si="3"/>
        <v>3</v>
      </c>
      <c r="H119" s="10">
        <f t="shared" si="4"/>
        <v>2</v>
      </c>
      <c r="I119" s="10">
        <f t="shared" si="5"/>
        <v>5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26">
        <v>0</v>
      </c>
    </row>
    <row r="120" spans="1:17" ht="26.25" x14ac:dyDescent="0.25">
      <c r="A120" s="5" t="s">
        <v>440</v>
      </c>
      <c r="B120" s="6" t="s">
        <v>441</v>
      </c>
      <c r="C120" s="6" t="s">
        <v>437</v>
      </c>
      <c r="D120" s="6" t="s">
        <v>438</v>
      </c>
      <c r="E120" s="7" t="s">
        <v>442</v>
      </c>
      <c r="F120" s="8">
        <v>2</v>
      </c>
      <c r="G120" s="10">
        <f t="shared" si="3"/>
        <v>1</v>
      </c>
      <c r="H120" s="10">
        <f t="shared" si="4"/>
        <v>1</v>
      </c>
      <c r="I120" s="10">
        <f t="shared" si="5"/>
        <v>2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26">
        <v>0</v>
      </c>
    </row>
    <row r="121" spans="1:17" ht="39" x14ac:dyDescent="0.25">
      <c r="A121" s="5" t="s">
        <v>443</v>
      </c>
      <c r="B121" s="6" t="s">
        <v>444</v>
      </c>
      <c r="C121" s="6" t="s">
        <v>437</v>
      </c>
      <c r="D121" s="6" t="s">
        <v>438</v>
      </c>
      <c r="E121" s="7" t="s">
        <v>445</v>
      </c>
      <c r="F121" s="8">
        <v>4</v>
      </c>
      <c r="G121" s="10">
        <f t="shared" si="3"/>
        <v>2</v>
      </c>
      <c r="H121" s="10">
        <f t="shared" si="4"/>
        <v>2</v>
      </c>
      <c r="I121" s="10">
        <f t="shared" si="5"/>
        <v>4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26">
        <v>0</v>
      </c>
    </row>
    <row r="122" spans="1:17" ht="26.25" x14ac:dyDescent="0.25">
      <c r="A122" s="5" t="s">
        <v>446</v>
      </c>
      <c r="B122" s="6" t="s">
        <v>447</v>
      </c>
      <c r="C122" s="6" t="s">
        <v>437</v>
      </c>
      <c r="D122" s="6" t="s">
        <v>438</v>
      </c>
      <c r="E122" s="7" t="s">
        <v>448</v>
      </c>
      <c r="F122" s="8">
        <v>4</v>
      </c>
      <c r="G122" s="10">
        <f t="shared" si="3"/>
        <v>2</v>
      </c>
      <c r="H122" s="10">
        <f t="shared" si="4"/>
        <v>2</v>
      </c>
      <c r="I122" s="10">
        <f t="shared" si="5"/>
        <v>4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26">
        <v>0</v>
      </c>
    </row>
    <row r="123" spans="1:17" ht="26.25" x14ac:dyDescent="0.25">
      <c r="A123" s="5" t="s">
        <v>449</v>
      </c>
      <c r="B123" s="6" t="s">
        <v>450</v>
      </c>
      <c r="C123" s="6" t="s">
        <v>437</v>
      </c>
      <c r="D123" s="6" t="s">
        <v>438</v>
      </c>
      <c r="E123" s="7" t="s">
        <v>451</v>
      </c>
      <c r="F123" s="8">
        <v>1</v>
      </c>
      <c r="G123" s="10">
        <f t="shared" si="3"/>
        <v>1</v>
      </c>
      <c r="H123" s="10">
        <f t="shared" si="4"/>
        <v>1</v>
      </c>
      <c r="I123" s="10">
        <f t="shared" si="5"/>
        <v>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26">
        <v>0</v>
      </c>
    </row>
    <row r="124" spans="1:17" ht="26.25" x14ac:dyDescent="0.25">
      <c r="A124" s="5" t="s">
        <v>452</v>
      </c>
      <c r="B124" s="6" t="s">
        <v>453</v>
      </c>
      <c r="C124" s="6" t="s">
        <v>454</v>
      </c>
      <c r="D124" s="6" t="s">
        <v>438</v>
      </c>
      <c r="E124" s="7" t="s">
        <v>455</v>
      </c>
      <c r="F124" s="8">
        <v>1</v>
      </c>
      <c r="G124" s="10">
        <f t="shared" si="3"/>
        <v>1</v>
      </c>
      <c r="H124" s="10">
        <f t="shared" si="4"/>
        <v>1</v>
      </c>
      <c r="I124" s="10">
        <f t="shared" si="5"/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26">
        <v>0</v>
      </c>
    </row>
    <row r="125" spans="1:17" ht="26.25" x14ac:dyDescent="0.25">
      <c r="A125" s="5" t="s">
        <v>456</v>
      </c>
      <c r="B125" s="6" t="s">
        <v>457</v>
      </c>
      <c r="C125" s="6" t="s">
        <v>458</v>
      </c>
      <c r="D125" s="6" t="s">
        <v>438</v>
      </c>
      <c r="E125" s="7" t="s">
        <v>459</v>
      </c>
      <c r="F125" s="8">
        <v>2</v>
      </c>
      <c r="G125" s="10">
        <f t="shared" si="3"/>
        <v>1</v>
      </c>
      <c r="H125" s="10">
        <f t="shared" si="4"/>
        <v>1</v>
      </c>
      <c r="I125" s="10">
        <f t="shared" si="5"/>
        <v>2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26">
        <v>0</v>
      </c>
    </row>
    <row r="126" spans="1:17" ht="26.25" x14ac:dyDescent="0.25">
      <c r="A126" s="5" t="s">
        <v>460</v>
      </c>
      <c r="B126" s="6" t="s">
        <v>461</v>
      </c>
      <c r="C126" s="6" t="s">
        <v>437</v>
      </c>
      <c r="D126" s="6" t="s">
        <v>438</v>
      </c>
      <c r="E126" s="7" t="s">
        <v>462</v>
      </c>
      <c r="F126" s="8">
        <v>2</v>
      </c>
      <c r="G126" s="10">
        <f t="shared" si="3"/>
        <v>1</v>
      </c>
      <c r="H126" s="10">
        <f t="shared" si="4"/>
        <v>1</v>
      </c>
      <c r="I126" s="10">
        <f t="shared" si="5"/>
        <v>2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26">
        <v>0</v>
      </c>
    </row>
    <row r="127" spans="1:17" ht="26.25" x14ac:dyDescent="0.25">
      <c r="A127" s="5" t="s">
        <v>463</v>
      </c>
      <c r="B127" s="6" t="s">
        <v>464</v>
      </c>
      <c r="C127" s="6" t="s">
        <v>437</v>
      </c>
      <c r="D127" s="6" t="s">
        <v>438</v>
      </c>
      <c r="E127" s="7" t="s">
        <v>465</v>
      </c>
      <c r="F127" s="8">
        <v>3</v>
      </c>
      <c r="G127" s="10">
        <f t="shared" si="3"/>
        <v>2</v>
      </c>
      <c r="H127" s="10">
        <f t="shared" si="4"/>
        <v>1</v>
      </c>
      <c r="I127" s="10">
        <f t="shared" si="5"/>
        <v>3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26">
        <v>0</v>
      </c>
    </row>
    <row r="128" spans="1:17" ht="26.25" x14ac:dyDescent="0.25">
      <c r="A128" s="5" t="s">
        <v>466</v>
      </c>
      <c r="B128" s="6" t="s">
        <v>467</v>
      </c>
      <c r="C128" s="6" t="s">
        <v>437</v>
      </c>
      <c r="D128" s="6" t="s">
        <v>438</v>
      </c>
      <c r="E128" s="7" t="s">
        <v>468</v>
      </c>
      <c r="F128" s="8">
        <v>2</v>
      </c>
      <c r="G128" s="10">
        <f t="shared" si="3"/>
        <v>1</v>
      </c>
      <c r="H128" s="10">
        <f t="shared" si="4"/>
        <v>1</v>
      </c>
      <c r="I128" s="10">
        <f t="shared" si="5"/>
        <v>2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26">
        <v>0</v>
      </c>
    </row>
    <row r="129" spans="1:17" ht="26.25" x14ac:dyDescent="0.25">
      <c r="A129" s="5" t="s">
        <v>469</v>
      </c>
      <c r="B129" s="6" t="s">
        <v>470</v>
      </c>
      <c r="C129" s="6" t="s">
        <v>437</v>
      </c>
      <c r="D129" s="6" t="s">
        <v>438</v>
      </c>
      <c r="E129" s="7" t="s">
        <v>471</v>
      </c>
      <c r="F129" s="8">
        <v>3</v>
      </c>
      <c r="G129" s="10">
        <f t="shared" si="3"/>
        <v>2</v>
      </c>
      <c r="H129" s="10">
        <f t="shared" si="4"/>
        <v>1</v>
      </c>
      <c r="I129" s="10">
        <f t="shared" si="5"/>
        <v>3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26">
        <v>0</v>
      </c>
    </row>
    <row r="130" spans="1:17" ht="26.25" x14ac:dyDescent="0.25">
      <c r="A130" s="5" t="s">
        <v>472</v>
      </c>
      <c r="B130" s="6" t="s">
        <v>473</v>
      </c>
      <c r="C130" s="6" t="s">
        <v>437</v>
      </c>
      <c r="D130" s="6" t="s">
        <v>438</v>
      </c>
      <c r="E130" s="7" t="s">
        <v>474</v>
      </c>
      <c r="F130" s="8">
        <v>4</v>
      </c>
      <c r="G130" s="10">
        <f t="shared" si="3"/>
        <v>2</v>
      </c>
      <c r="H130" s="10">
        <f t="shared" si="4"/>
        <v>2</v>
      </c>
      <c r="I130" s="10">
        <f t="shared" si="5"/>
        <v>4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26">
        <v>0</v>
      </c>
    </row>
    <row r="131" spans="1:17" ht="26.25" x14ac:dyDescent="0.25">
      <c r="A131" s="5" t="s">
        <v>475</v>
      </c>
      <c r="B131" s="6" t="s">
        <v>476</v>
      </c>
      <c r="C131" s="6" t="s">
        <v>437</v>
      </c>
      <c r="D131" s="6" t="s">
        <v>438</v>
      </c>
      <c r="E131" s="7" t="s">
        <v>477</v>
      </c>
      <c r="F131" s="8">
        <v>3</v>
      </c>
      <c r="G131" s="10">
        <f t="shared" si="3"/>
        <v>2</v>
      </c>
      <c r="H131" s="10">
        <f t="shared" si="4"/>
        <v>1</v>
      </c>
      <c r="I131" s="10">
        <f t="shared" si="5"/>
        <v>3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26">
        <v>0</v>
      </c>
    </row>
    <row r="132" spans="1:17" ht="26.25" x14ac:dyDescent="0.25">
      <c r="A132" s="5" t="s">
        <v>478</v>
      </c>
      <c r="B132" s="6" t="s">
        <v>479</v>
      </c>
      <c r="C132" s="6" t="s">
        <v>480</v>
      </c>
      <c r="D132" s="6" t="s">
        <v>438</v>
      </c>
      <c r="E132" s="7" t="s">
        <v>481</v>
      </c>
      <c r="F132" s="8">
        <v>1</v>
      </c>
      <c r="G132" s="10">
        <f t="shared" si="3"/>
        <v>1</v>
      </c>
      <c r="H132" s="10">
        <f t="shared" si="4"/>
        <v>1</v>
      </c>
      <c r="I132" s="10">
        <f t="shared" si="5"/>
        <v>1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26">
        <v>0</v>
      </c>
    </row>
    <row r="133" spans="1:17" ht="26.25" x14ac:dyDescent="0.25">
      <c r="A133" s="5">
        <v>279</v>
      </c>
      <c r="B133" s="6" t="s">
        <v>482</v>
      </c>
      <c r="C133" s="6" t="s">
        <v>483</v>
      </c>
      <c r="D133" s="6" t="s">
        <v>438</v>
      </c>
      <c r="E133" s="7" t="s">
        <v>484</v>
      </c>
      <c r="F133" s="8">
        <v>1</v>
      </c>
      <c r="G133" s="10">
        <f t="shared" ref="G133:G196" si="6">IF(F133&lt;=0,0,IF(F133&lt;=2,1,IF(F133&lt;=4,2,IF(F133&lt;=6,3,IF(F133&lt;=8,4,IF(F133&lt;=10,5,6))))))</f>
        <v>1</v>
      </c>
      <c r="H133" s="10">
        <f t="shared" ref="H133:H196" si="7">IF(F133&lt;=0,0,IF(F133&lt;=3,1,IF(F133&lt;=6,2,IF(F133&lt;=9,3,IF(F133&lt;=12,4,)))))</f>
        <v>1</v>
      </c>
      <c r="I133" s="10">
        <f t="shared" ref="I133:I196" si="8">F133</f>
        <v>1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26">
        <v>0</v>
      </c>
    </row>
    <row r="134" spans="1:17" ht="26.25" x14ac:dyDescent="0.25">
      <c r="A134" s="5" t="s">
        <v>485</v>
      </c>
      <c r="B134" s="6" t="s">
        <v>486</v>
      </c>
      <c r="C134" s="6" t="s">
        <v>487</v>
      </c>
      <c r="D134" s="6" t="s">
        <v>438</v>
      </c>
      <c r="E134" s="7" t="s">
        <v>488</v>
      </c>
      <c r="F134" s="8">
        <v>1</v>
      </c>
      <c r="G134" s="10">
        <f t="shared" si="6"/>
        <v>1</v>
      </c>
      <c r="H134" s="10">
        <f t="shared" si="7"/>
        <v>1</v>
      </c>
      <c r="I134" s="10">
        <f t="shared" si="8"/>
        <v>1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26">
        <v>0</v>
      </c>
    </row>
    <row r="135" spans="1:17" ht="26.25" x14ac:dyDescent="0.25">
      <c r="A135" s="5" t="s">
        <v>489</v>
      </c>
      <c r="B135" s="6" t="s">
        <v>490</v>
      </c>
      <c r="C135" s="6" t="s">
        <v>491</v>
      </c>
      <c r="D135" s="6" t="s">
        <v>438</v>
      </c>
      <c r="E135" s="7" t="s">
        <v>492</v>
      </c>
      <c r="F135" s="8">
        <v>2</v>
      </c>
      <c r="G135" s="10">
        <f t="shared" si="6"/>
        <v>1</v>
      </c>
      <c r="H135" s="10">
        <f t="shared" si="7"/>
        <v>1</v>
      </c>
      <c r="I135" s="10">
        <f t="shared" si="8"/>
        <v>2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26">
        <v>0</v>
      </c>
    </row>
    <row r="136" spans="1:17" ht="26.25" x14ac:dyDescent="0.25">
      <c r="A136" s="5" t="s">
        <v>493</v>
      </c>
      <c r="B136" s="6" t="s">
        <v>494</v>
      </c>
      <c r="C136" s="6" t="s">
        <v>495</v>
      </c>
      <c r="D136" s="6" t="s">
        <v>438</v>
      </c>
      <c r="E136" s="7" t="s">
        <v>496</v>
      </c>
      <c r="F136" s="8">
        <v>1</v>
      </c>
      <c r="G136" s="10">
        <f t="shared" si="6"/>
        <v>1</v>
      </c>
      <c r="H136" s="10">
        <f t="shared" si="7"/>
        <v>1</v>
      </c>
      <c r="I136" s="10">
        <f t="shared" si="8"/>
        <v>1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26">
        <v>0</v>
      </c>
    </row>
    <row r="137" spans="1:17" ht="26.25" x14ac:dyDescent="0.25">
      <c r="A137" s="5" t="s">
        <v>497</v>
      </c>
      <c r="B137" s="6" t="s">
        <v>498</v>
      </c>
      <c r="C137" s="6" t="s">
        <v>499</v>
      </c>
      <c r="D137" s="6" t="s">
        <v>438</v>
      </c>
      <c r="E137" s="7" t="s">
        <v>500</v>
      </c>
      <c r="F137" s="8">
        <v>1</v>
      </c>
      <c r="G137" s="10">
        <f t="shared" si="6"/>
        <v>1</v>
      </c>
      <c r="H137" s="10">
        <f t="shared" si="7"/>
        <v>1</v>
      </c>
      <c r="I137" s="10">
        <f t="shared" si="8"/>
        <v>1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26">
        <v>0</v>
      </c>
    </row>
    <row r="138" spans="1:17" ht="26.25" x14ac:dyDescent="0.25">
      <c r="A138" s="5" t="s">
        <v>501</v>
      </c>
      <c r="B138" s="6" t="s">
        <v>502</v>
      </c>
      <c r="C138" s="6" t="s">
        <v>503</v>
      </c>
      <c r="D138" s="6" t="s">
        <v>438</v>
      </c>
      <c r="E138" s="7" t="s">
        <v>504</v>
      </c>
      <c r="F138" s="8">
        <v>1</v>
      </c>
      <c r="G138" s="10">
        <f t="shared" si="6"/>
        <v>1</v>
      </c>
      <c r="H138" s="10">
        <f t="shared" si="7"/>
        <v>1</v>
      </c>
      <c r="I138" s="10">
        <f t="shared" si="8"/>
        <v>1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26">
        <v>0</v>
      </c>
    </row>
    <row r="139" spans="1:17" ht="26.25" x14ac:dyDescent="0.25">
      <c r="A139" s="5" t="s">
        <v>505</v>
      </c>
      <c r="B139" s="6" t="s">
        <v>506</v>
      </c>
      <c r="C139" s="6" t="s">
        <v>507</v>
      </c>
      <c r="D139" s="6" t="s">
        <v>438</v>
      </c>
      <c r="E139" s="7" t="s">
        <v>508</v>
      </c>
      <c r="F139" s="8">
        <v>1</v>
      </c>
      <c r="G139" s="10">
        <f t="shared" si="6"/>
        <v>1</v>
      </c>
      <c r="H139" s="10">
        <f t="shared" si="7"/>
        <v>1</v>
      </c>
      <c r="I139" s="10">
        <f t="shared" si="8"/>
        <v>1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26">
        <v>0</v>
      </c>
    </row>
    <row r="140" spans="1:17" ht="26.25" x14ac:dyDescent="0.25">
      <c r="A140" s="5" t="s">
        <v>509</v>
      </c>
      <c r="B140" s="6" t="s">
        <v>510</v>
      </c>
      <c r="C140" s="6" t="s">
        <v>511</v>
      </c>
      <c r="D140" s="6" t="s">
        <v>438</v>
      </c>
      <c r="E140" s="7" t="s">
        <v>512</v>
      </c>
      <c r="F140" s="8">
        <v>3</v>
      </c>
      <c r="G140" s="10">
        <f t="shared" si="6"/>
        <v>2</v>
      </c>
      <c r="H140" s="10">
        <f t="shared" si="7"/>
        <v>1</v>
      </c>
      <c r="I140" s="10">
        <f t="shared" si="8"/>
        <v>3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26">
        <v>0</v>
      </c>
    </row>
    <row r="141" spans="1:17" ht="26.25" x14ac:dyDescent="0.25">
      <c r="A141" s="5" t="s">
        <v>513</v>
      </c>
      <c r="B141" s="6" t="s">
        <v>514</v>
      </c>
      <c r="C141" s="6" t="s">
        <v>515</v>
      </c>
      <c r="D141" s="6" t="s">
        <v>438</v>
      </c>
      <c r="E141" s="7" t="s">
        <v>516</v>
      </c>
      <c r="F141" s="8">
        <v>1</v>
      </c>
      <c r="G141" s="10">
        <f t="shared" si="6"/>
        <v>1</v>
      </c>
      <c r="H141" s="10">
        <f t="shared" si="7"/>
        <v>1</v>
      </c>
      <c r="I141" s="10">
        <f t="shared" si="8"/>
        <v>1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26">
        <v>0</v>
      </c>
    </row>
    <row r="142" spans="1:17" ht="26.25" x14ac:dyDescent="0.25">
      <c r="A142" s="5" t="s">
        <v>517</v>
      </c>
      <c r="B142" s="6" t="s">
        <v>518</v>
      </c>
      <c r="C142" s="6" t="s">
        <v>519</v>
      </c>
      <c r="D142" s="6" t="s">
        <v>438</v>
      </c>
      <c r="E142" s="7" t="s">
        <v>520</v>
      </c>
      <c r="F142" s="8">
        <v>2</v>
      </c>
      <c r="G142" s="10">
        <f t="shared" si="6"/>
        <v>1</v>
      </c>
      <c r="H142" s="10">
        <f t="shared" si="7"/>
        <v>1</v>
      </c>
      <c r="I142" s="10">
        <f t="shared" si="8"/>
        <v>2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26">
        <v>0</v>
      </c>
    </row>
    <row r="143" spans="1:17" ht="26.25" x14ac:dyDescent="0.25">
      <c r="A143" s="5" t="s">
        <v>521</v>
      </c>
      <c r="B143" s="6" t="s">
        <v>522</v>
      </c>
      <c r="C143" s="6" t="s">
        <v>523</v>
      </c>
      <c r="D143" s="6" t="s">
        <v>438</v>
      </c>
      <c r="E143" s="7" t="s">
        <v>524</v>
      </c>
      <c r="F143" s="8">
        <v>1</v>
      </c>
      <c r="G143" s="10">
        <f t="shared" si="6"/>
        <v>1</v>
      </c>
      <c r="H143" s="10">
        <f t="shared" si="7"/>
        <v>1</v>
      </c>
      <c r="I143" s="10">
        <f t="shared" si="8"/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26">
        <v>0</v>
      </c>
    </row>
    <row r="144" spans="1:17" ht="26.25" x14ac:dyDescent="0.25">
      <c r="A144" s="5" t="s">
        <v>525</v>
      </c>
      <c r="B144" s="6" t="s">
        <v>526</v>
      </c>
      <c r="C144" s="6" t="s">
        <v>527</v>
      </c>
      <c r="D144" s="6" t="s">
        <v>438</v>
      </c>
      <c r="E144" s="7" t="s">
        <v>528</v>
      </c>
      <c r="F144" s="8">
        <v>3</v>
      </c>
      <c r="G144" s="10">
        <f t="shared" si="6"/>
        <v>2</v>
      </c>
      <c r="H144" s="10">
        <f t="shared" si="7"/>
        <v>1</v>
      </c>
      <c r="I144" s="10">
        <f t="shared" si="8"/>
        <v>3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26">
        <v>0</v>
      </c>
    </row>
    <row r="145" spans="1:17" ht="26.25" x14ac:dyDescent="0.25">
      <c r="A145" s="5" t="s">
        <v>529</v>
      </c>
      <c r="B145" s="6" t="s">
        <v>530</v>
      </c>
      <c r="C145" s="6" t="s">
        <v>531</v>
      </c>
      <c r="D145" s="6" t="s">
        <v>438</v>
      </c>
      <c r="E145" s="7" t="s">
        <v>532</v>
      </c>
      <c r="F145" s="8">
        <v>1</v>
      </c>
      <c r="G145" s="10">
        <f t="shared" si="6"/>
        <v>1</v>
      </c>
      <c r="H145" s="10">
        <f t="shared" si="7"/>
        <v>1</v>
      </c>
      <c r="I145" s="10">
        <f t="shared" si="8"/>
        <v>1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26">
        <v>0</v>
      </c>
    </row>
    <row r="146" spans="1:17" ht="26.25" x14ac:dyDescent="0.25">
      <c r="A146" s="5" t="s">
        <v>533</v>
      </c>
      <c r="B146" s="6" t="s">
        <v>534</v>
      </c>
      <c r="C146" s="6" t="s">
        <v>535</v>
      </c>
      <c r="D146" s="6" t="s">
        <v>438</v>
      </c>
      <c r="E146" s="7" t="s">
        <v>536</v>
      </c>
      <c r="F146" s="8">
        <v>2</v>
      </c>
      <c r="G146" s="10">
        <f t="shared" si="6"/>
        <v>1</v>
      </c>
      <c r="H146" s="10">
        <f t="shared" si="7"/>
        <v>1</v>
      </c>
      <c r="I146" s="10">
        <f t="shared" si="8"/>
        <v>2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26">
        <v>0</v>
      </c>
    </row>
    <row r="147" spans="1:17" ht="26.25" x14ac:dyDescent="0.25">
      <c r="A147" s="5" t="s">
        <v>537</v>
      </c>
      <c r="B147" s="6" t="s">
        <v>538</v>
      </c>
      <c r="C147" s="6" t="s">
        <v>539</v>
      </c>
      <c r="D147" s="6" t="s">
        <v>438</v>
      </c>
      <c r="E147" s="7" t="s">
        <v>540</v>
      </c>
      <c r="F147" s="8">
        <v>2</v>
      </c>
      <c r="G147" s="10">
        <f t="shared" si="6"/>
        <v>1</v>
      </c>
      <c r="H147" s="10">
        <f t="shared" si="7"/>
        <v>1</v>
      </c>
      <c r="I147" s="10">
        <f t="shared" si="8"/>
        <v>2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26">
        <v>0</v>
      </c>
    </row>
    <row r="148" spans="1:17" ht="26.25" x14ac:dyDescent="0.25">
      <c r="A148" s="5" t="s">
        <v>541</v>
      </c>
      <c r="B148" s="6" t="s">
        <v>542</v>
      </c>
      <c r="C148" s="6" t="s">
        <v>543</v>
      </c>
      <c r="D148" s="6" t="s">
        <v>438</v>
      </c>
      <c r="E148" s="7" t="s">
        <v>544</v>
      </c>
      <c r="F148" s="8">
        <v>1</v>
      </c>
      <c r="G148" s="10">
        <f t="shared" si="6"/>
        <v>1</v>
      </c>
      <c r="H148" s="10">
        <f t="shared" si="7"/>
        <v>1</v>
      </c>
      <c r="I148" s="10">
        <f t="shared" si="8"/>
        <v>1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26">
        <v>0</v>
      </c>
    </row>
    <row r="149" spans="1:17" ht="26.25" x14ac:dyDescent="0.25">
      <c r="A149" s="5" t="s">
        <v>545</v>
      </c>
      <c r="B149" s="6" t="s">
        <v>546</v>
      </c>
      <c r="C149" s="6" t="s">
        <v>547</v>
      </c>
      <c r="D149" s="6" t="s">
        <v>438</v>
      </c>
      <c r="E149" s="7" t="s">
        <v>548</v>
      </c>
      <c r="F149" s="8">
        <v>2</v>
      </c>
      <c r="G149" s="10">
        <f t="shared" si="6"/>
        <v>1</v>
      </c>
      <c r="H149" s="10">
        <f t="shared" si="7"/>
        <v>1</v>
      </c>
      <c r="I149" s="10">
        <f t="shared" si="8"/>
        <v>2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26">
        <v>0</v>
      </c>
    </row>
    <row r="150" spans="1:17" ht="26.25" x14ac:dyDescent="0.25">
      <c r="A150" s="5" t="s">
        <v>549</v>
      </c>
      <c r="B150" s="6" t="s">
        <v>550</v>
      </c>
      <c r="C150" s="6" t="s">
        <v>551</v>
      </c>
      <c r="D150" s="6" t="s">
        <v>438</v>
      </c>
      <c r="E150" s="7" t="s">
        <v>552</v>
      </c>
      <c r="F150" s="8">
        <v>2</v>
      </c>
      <c r="G150" s="10">
        <f t="shared" si="6"/>
        <v>1</v>
      </c>
      <c r="H150" s="10">
        <f t="shared" si="7"/>
        <v>1</v>
      </c>
      <c r="I150" s="10">
        <f t="shared" si="8"/>
        <v>2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26">
        <v>0</v>
      </c>
    </row>
    <row r="151" spans="1:17" ht="26.25" x14ac:dyDescent="0.25">
      <c r="A151" s="5" t="s">
        <v>553</v>
      </c>
      <c r="B151" s="6" t="s">
        <v>554</v>
      </c>
      <c r="C151" s="6" t="s">
        <v>555</v>
      </c>
      <c r="D151" s="6" t="s">
        <v>438</v>
      </c>
      <c r="E151" s="13" t="s">
        <v>556</v>
      </c>
      <c r="F151" s="8">
        <v>2</v>
      </c>
      <c r="G151" s="10">
        <f t="shared" si="6"/>
        <v>1</v>
      </c>
      <c r="H151" s="10">
        <f t="shared" si="7"/>
        <v>1</v>
      </c>
      <c r="I151" s="10">
        <f t="shared" si="8"/>
        <v>2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26">
        <v>0</v>
      </c>
    </row>
    <row r="152" spans="1:17" ht="26.25" x14ac:dyDescent="0.25">
      <c r="A152" s="5" t="s">
        <v>557</v>
      </c>
      <c r="B152" s="6" t="s">
        <v>558</v>
      </c>
      <c r="C152" s="6" t="s">
        <v>559</v>
      </c>
      <c r="D152" s="6" t="s">
        <v>438</v>
      </c>
      <c r="E152" s="7" t="s">
        <v>560</v>
      </c>
      <c r="F152" s="8">
        <v>2</v>
      </c>
      <c r="G152" s="10">
        <f t="shared" si="6"/>
        <v>1</v>
      </c>
      <c r="H152" s="10">
        <f t="shared" si="7"/>
        <v>1</v>
      </c>
      <c r="I152" s="10">
        <f t="shared" si="8"/>
        <v>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26">
        <v>0</v>
      </c>
    </row>
    <row r="153" spans="1:17" ht="26.25" x14ac:dyDescent="0.25">
      <c r="A153" s="5" t="s">
        <v>561</v>
      </c>
      <c r="B153" s="6" t="s">
        <v>562</v>
      </c>
      <c r="C153" s="6" t="s">
        <v>563</v>
      </c>
      <c r="D153" s="6" t="s">
        <v>438</v>
      </c>
      <c r="E153" s="7" t="s">
        <v>564</v>
      </c>
      <c r="F153" s="8">
        <v>1</v>
      </c>
      <c r="G153" s="10">
        <f t="shared" si="6"/>
        <v>1</v>
      </c>
      <c r="H153" s="10">
        <f t="shared" si="7"/>
        <v>1</v>
      </c>
      <c r="I153" s="10">
        <f t="shared" si="8"/>
        <v>1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26">
        <v>0</v>
      </c>
    </row>
    <row r="154" spans="1:17" ht="26.25" x14ac:dyDescent="0.25">
      <c r="A154" s="5" t="s">
        <v>565</v>
      </c>
      <c r="B154" s="6" t="s">
        <v>566</v>
      </c>
      <c r="C154" s="6" t="s">
        <v>567</v>
      </c>
      <c r="D154" s="6" t="s">
        <v>438</v>
      </c>
      <c r="E154" s="7" t="s">
        <v>568</v>
      </c>
      <c r="F154" s="8">
        <v>2</v>
      </c>
      <c r="G154" s="10">
        <f t="shared" si="6"/>
        <v>1</v>
      </c>
      <c r="H154" s="10">
        <f t="shared" si="7"/>
        <v>1</v>
      </c>
      <c r="I154" s="10">
        <f t="shared" si="8"/>
        <v>2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26">
        <v>0</v>
      </c>
    </row>
    <row r="155" spans="1:17" ht="26.25" x14ac:dyDescent="0.25">
      <c r="A155" s="5" t="s">
        <v>569</v>
      </c>
      <c r="B155" s="6" t="s">
        <v>570</v>
      </c>
      <c r="C155" s="6" t="s">
        <v>571</v>
      </c>
      <c r="D155" s="6" t="s">
        <v>438</v>
      </c>
      <c r="E155" s="7" t="s">
        <v>572</v>
      </c>
      <c r="F155" s="8">
        <v>1</v>
      </c>
      <c r="G155" s="10">
        <f t="shared" si="6"/>
        <v>1</v>
      </c>
      <c r="H155" s="10">
        <f t="shared" si="7"/>
        <v>1</v>
      </c>
      <c r="I155" s="10">
        <f t="shared" si="8"/>
        <v>1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26">
        <v>0</v>
      </c>
    </row>
    <row r="156" spans="1:17" ht="26.25" x14ac:dyDescent="0.25">
      <c r="A156" s="5" t="s">
        <v>573</v>
      </c>
      <c r="B156" s="6" t="s">
        <v>574</v>
      </c>
      <c r="C156" s="6" t="s">
        <v>575</v>
      </c>
      <c r="D156" s="6" t="s">
        <v>438</v>
      </c>
      <c r="E156" s="7" t="s">
        <v>576</v>
      </c>
      <c r="F156" s="8">
        <v>1</v>
      </c>
      <c r="G156" s="10">
        <f t="shared" si="6"/>
        <v>1</v>
      </c>
      <c r="H156" s="10">
        <f t="shared" si="7"/>
        <v>1</v>
      </c>
      <c r="I156" s="10">
        <f t="shared" si="8"/>
        <v>1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26">
        <v>0</v>
      </c>
    </row>
    <row r="157" spans="1:17" ht="26.25" x14ac:dyDescent="0.25">
      <c r="A157" s="5" t="s">
        <v>577</v>
      </c>
      <c r="B157" s="6" t="s">
        <v>578</v>
      </c>
      <c r="C157" s="6" t="s">
        <v>579</v>
      </c>
      <c r="D157" s="6" t="s">
        <v>438</v>
      </c>
      <c r="E157" s="7" t="s">
        <v>580</v>
      </c>
      <c r="F157" s="8">
        <v>2</v>
      </c>
      <c r="G157" s="10">
        <f t="shared" si="6"/>
        <v>1</v>
      </c>
      <c r="H157" s="10">
        <f t="shared" si="7"/>
        <v>1</v>
      </c>
      <c r="I157" s="10">
        <f t="shared" si="8"/>
        <v>2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26">
        <v>0</v>
      </c>
    </row>
    <row r="158" spans="1:17" ht="39" x14ac:dyDescent="0.25">
      <c r="A158" s="5" t="s">
        <v>581</v>
      </c>
      <c r="B158" s="6" t="s">
        <v>582</v>
      </c>
      <c r="C158" s="6" t="s">
        <v>583</v>
      </c>
      <c r="D158" s="6" t="s">
        <v>438</v>
      </c>
      <c r="E158" s="7" t="s">
        <v>584</v>
      </c>
      <c r="F158" s="8">
        <v>1</v>
      </c>
      <c r="G158" s="10">
        <f t="shared" si="6"/>
        <v>1</v>
      </c>
      <c r="H158" s="10">
        <f t="shared" si="7"/>
        <v>1</v>
      </c>
      <c r="I158" s="10">
        <f t="shared" si="8"/>
        <v>1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26">
        <v>0</v>
      </c>
    </row>
    <row r="159" spans="1:17" ht="39" x14ac:dyDescent="0.25">
      <c r="A159" s="5" t="s">
        <v>585</v>
      </c>
      <c r="B159" s="6" t="s">
        <v>586</v>
      </c>
      <c r="C159" s="6" t="s">
        <v>587</v>
      </c>
      <c r="D159" s="6" t="s">
        <v>438</v>
      </c>
      <c r="E159" s="7" t="s">
        <v>588</v>
      </c>
      <c r="F159" s="8">
        <v>1</v>
      </c>
      <c r="G159" s="10">
        <f t="shared" si="6"/>
        <v>1</v>
      </c>
      <c r="H159" s="10">
        <f t="shared" si="7"/>
        <v>1</v>
      </c>
      <c r="I159" s="10">
        <f t="shared" si="8"/>
        <v>1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26">
        <v>0</v>
      </c>
    </row>
    <row r="160" spans="1:17" ht="26.25" x14ac:dyDescent="0.25">
      <c r="A160" s="5" t="s">
        <v>589</v>
      </c>
      <c r="B160" s="6" t="s">
        <v>590</v>
      </c>
      <c r="C160" s="6" t="s">
        <v>591</v>
      </c>
      <c r="D160" s="6" t="s">
        <v>438</v>
      </c>
      <c r="E160" s="7" t="s">
        <v>592</v>
      </c>
      <c r="F160" s="8">
        <v>2</v>
      </c>
      <c r="G160" s="10">
        <f t="shared" si="6"/>
        <v>1</v>
      </c>
      <c r="H160" s="10">
        <f t="shared" si="7"/>
        <v>1</v>
      </c>
      <c r="I160" s="10">
        <f t="shared" si="8"/>
        <v>2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26">
        <v>0</v>
      </c>
    </row>
    <row r="161" spans="1:17" ht="39" x14ac:dyDescent="0.25">
      <c r="A161" s="5" t="s">
        <v>593</v>
      </c>
      <c r="B161" s="6" t="s">
        <v>594</v>
      </c>
      <c r="C161" s="6" t="s">
        <v>595</v>
      </c>
      <c r="D161" s="6" t="s">
        <v>438</v>
      </c>
      <c r="E161" s="7" t="s">
        <v>596</v>
      </c>
      <c r="F161" s="8">
        <v>2</v>
      </c>
      <c r="G161" s="10">
        <f t="shared" si="6"/>
        <v>1</v>
      </c>
      <c r="H161" s="10">
        <f t="shared" si="7"/>
        <v>1</v>
      </c>
      <c r="I161" s="10">
        <f t="shared" si="8"/>
        <v>2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26">
        <v>0</v>
      </c>
    </row>
    <row r="162" spans="1:17" ht="26.25" x14ac:dyDescent="0.25">
      <c r="A162" s="5" t="s">
        <v>597</v>
      </c>
      <c r="B162" s="6" t="s">
        <v>598</v>
      </c>
      <c r="C162" s="6" t="s">
        <v>599</v>
      </c>
      <c r="D162" s="6" t="s">
        <v>438</v>
      </c>
      <c r="E162" s="7" t="s">
        <v>600</v>
      </c>
      <c r="F162" s="8">
        <v>4</v>
      </c>
      <c r="G162" s="10">
        <f t="shared" si="6"/>
        <v>2</v>
      </c>
      <c r="H162" s="10">
        <f t="shared" si="7"/>
        <v>2</v>
      </c>
      <c r="I162" s="10">
        <f t="shared" si="8"/>
        <v>4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26">
        <v>0</v>
      </c>
    </row>
    <row r="163" spans="1:17" ht="26.25" x14ac:dyDescent="0.25">
      <c r="A163" s="5" t="s">
        <v>601</v>
      </c>
      <c r="B163" s="6" t="s">
        <v>602</v>
      </c>
      <c r="C163" s="6" t="s">
        <v>603</v>
      </c>
      <c r="D163" s="6" t="s">
        <v>438</v>
      </c>
      <c r="E163" s="7" t="s">
        <v>604</v>
      </c>
      <c r="F163" s="8">
        <v>1</v>
      </c>
      <c r="G163" s="10">
        <f t="shared" si="6"/>
        <v>1</v>
      </c>
      <c r="H163" s="10">
        <f t="shared" si="7"/>
        <v>1</v>
      </c>
      <c r="I163" s="10">
        <f t="shared" si="8"/>
        <v>1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26">
        <v>0</v>
      </c>
    </row>
    <row r="164" spans="1:17" ht="26.25" x14ac:dyDescent="0.25">
      <c r="A164" s="5" t="s">
        <v>605</v>
      </c>
      <c r="B164" s="6" t="s">
        <v>606</v>
      </c>
      <c r="C164" s="6" t="s">
        <v>607</v>
      </c>
      <c r="D164" s="6" t="s">
        <v>438</v>
      </c>
      <c r="E164" s="7" t="s">
        <v>608</v>
      </c>
      <c r="F164" s="8">
        <v>2</v>
      </c>
      <c r="G164" s="10">
        <f t="shared" si="6"/>
        <v>1</v>
      </c>
      <c r="H164" s="10">
        <f t="shared" si="7"/>
        <v>1</v>
      </c>
      <c r="I164" s="10">
        <f t="shared" si="8"/>
        <v>2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26">
        <v>0</v>
      </c>
    </row>
    <row r="165" spans="1:17" ht="26.25" x14ac:dyDescent="0.25">
      <c r="A165" s="5" t="s">
        <v>609</v>
      </c>
      <c r="B165" s="6" t="s">
        <v>610</v>
      </c>
      <c r="C165" s="6" t="s">
        <v>611</v>
      </c>
      <c r="D165" s="6" t="s">
        <v>438</v>
      </c>
      <c r="E165" s="7" t="s">
        <v>612</v>
      </c>
      <c r="F165" s="8">
        <v>2</v>
      </c>
      <c r="G165" s="10">
        <f t="shared" si="6"/>
        <v>1</v>
      </c>
      <c r="H165" s="10">
        <f t="shared" si="7"/>
        <v>1</v>
      </c>
      <c r="I165" s="10">
        <f t="shared" si="8"/>
        <v>2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26">
        <v>0</v>
      </c>
    </row>
    <row r="166" spans="1:17" ht="26.25" x14ac:dyDescent="0.25">
      <c r="A166" s="5" t="s">
        <v>613</v>
      </c>
      <c r="B166" s="6" t="s">
        <v>614</v>
      </c>
      <c r="C166" s="6" t="s">
        <v>615</v>
      </c>
      <c r="D166" s="6" t="s">
        <v>438</v>
      </c>
      <c r="E166" s="7" t="s">
        <v>616</v>
      </c>
      <c r="F166" s="8">
        <v>2</v>
      </c>
      <c r="G166" s="10">
        <f t="shared" si="6"/>
        <v>1</v>
      </c>
      <c r="H166" s="10">
        <f t="shared" si="7"/>
        <v>1</v>
      </c>
      <c r="I166" s="10">
        <f t="shared" si="8"/>
        <v>2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26">
        <v>0</v>
      </c>
    </row>
    <row r="167" spans="1:17" ht="39" x14ac:dyDescent="0.25">
      <c r="A167" s="5" t="s">
        <v>617</v>
      </c>
      <c r="B167" s="6" t="s">
        <v>618</v>
      </c>
      <c r="C167" s="6" t="s">
        <v>619</v>
      </c>
      <c r="D167" s="6" t="s">
        <v>438</v>
      </c>
      <c r="E167" s="7" t="s">
        <v>620</v>
      </c>
      <c r="F167" s="8">
        <v>2</v>
      </c>
      <c r="G167" s="10">
        <f t="shared" si="6"/>
        <v>1</v>
      </c>
      <c r="H167" s="10">
        <f t="shared" si="7"/>
        <v>1</v>
      </c>
      <c r="I167" s="10">
        <f t="shared" si="8"/>
        <v>2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26">
        <v>0</v>
      </c>
    </row>
    <row r="168" spans="1:17" ht="39" x14ac:dyDescent="0.25">
      <c r="A168" s="5" t="s">
        <v>621</v>
      </c>
      <c r="B168" s="6" t="s">
        <v>622</v>
      </c>
      <c r="C168" s="6" t="s">
        <v>623</v>
      </c>
      <c r="D168" s="6" t="s">
        <v>438</v>
      </c>
      <c r="E168" s="7" t="s">
        <v>624</v>
      </c>
      <c r="F168" s="8">
        <v>3</v>
      </c>
      <c r="G168" s="10">
        <f t="shared" si="6"/>
        <v>2</v>
      </c>
      <c r="H168" s="10">
        <f t="shared" si="7"/>
        <v>1</v>
      </c>
      <c r="I168" s="10">
        <f t="shared" si="8"/>
        <v>3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26">
        <v>0</v>
      </c>
    </row>
    <row r="169" spans="1:17" ht="39" x14ac:dyDescent="0.25">
      <c r="A169" s="5" t="s">
        <v>625</v>
      </c>
      <c r="B169" s="6" t="s">
        <v>626</v>
      </c>
      <c r="C169" s="6" t="s">
        <v>627</v>
      </c>
      <c r="D169" s="6" t="s">
        <v>438</v>
      </c>
      <c r="E169" s="7" t="s">
        <v>628</v>
      </c>
      <c r="F169" s="8">
        <v>3</v>
      </c>
      <c r="G169" s="10">
        <f t="shared" si="6"/>
        <v>2</v>
      </c>
      <c r="H169" s="10">
        <f t="shared" si="7"/>
        <v>1</v>
      </c>
      <c r="I169" s="10">
        <f t="shared" si="8"/>
        <v>3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26">
        <v>0</v>
      </c>
    </row>
    <row r="170" spans="1:17" ht="26.25" x14ac:dyDescent="0.25">
      <c r="A170" s="5" t="s">
        <v>629</v>
      </c>
      <c r="B170" s="6" t="s">
        <v>630</v>
      </c>
      <c r="C170" s="6" t="s">
        <v>631</v>
      </c>
      <c r="D170" s="6" t="s">
        <v>438</v>
      </c>
      <c r="E170" s="7" t="s">
        <v>632</v>
      </c>
      <c r="F170" s="8">
        <v>1</v>
      </c>
      <c r="G170" s="10">
        <f t="shared" si="6"/>
        <v>1</v>
      </c>
      <c r="H170" s="10">
        <f t="shared" si="7"/>
        <v>1</v>
      </c>
      <c r="I170" s="10">
        <f t="shared" si="8"/>
        <v>1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26">
        <v>0</v>
      </c>
    </row>
    <row r="171" spans="1:17" ht="26.25" x14ac:dyDescent="0.25">
      <c r="A171" s="5" t="s">
        <v>633</v>
      </c>
      <c r="B171" s="6" t="s">
        <v>634</v>
      </c>
      <c r="C171" s="6" t="s">
        <v>635</v>
      </c>
      <c r="D171" s="6" t="s">
        <v>438</v>
      </c>
      <c r="E171" s="7" t="s">
        <v>636</v>
      </c>
      <c r="F171" s="8">
        <v>1</v>
      </c>
      <c r="G171" s="10">
        <f t="shared" si="6"/>
        <v>1</v>
      </c>
      <c r="H171" s="10">
        <f t="shared" si="7"/>
        <v>1</v>
      </c>
      <c r="I171" s="10">
        <f t="shared" si="8"/>
        <v>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26">
        <v>0</v>
      </c>
    </row>
    <row r="172" spans="1:17" ht="26.25" x14ac:dyDescent="0.25">
      <c r="A172" s="5" t="s">
        <v>637</v>
      </c>
      <c r="B172" s="6" t="s">
        <v>638</v>
      </c>
      <c r="C172" s="6" t="s">
        <v>639</v>
      </c>
      <c r="D172" s="6" t="s">
        <v>438</v>
      </c>
      <c r="E172" s="7" t="s">
        <v>640</v>
      </c>
      <c r="F172" s="8">
        <v>3</v>
      </c>
      <c r="G172" s="10">
        <f t="shared" si="6"/>
        <v>2</v>
      </c>
      <c r="H172" s="10">
        <f t="shared" si="7"/>
        <v>1</v>
      </c>
      <c r="I172" s="10">
        <f t="shared" si="8"/>
        <v>3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26">
        <v>0</v>
      </c>
    </row>
    <row r="173" spans="1:17" ht="26.25" x14ac:dyDescent="0.25">
      <c r="A173" s="5" t="s">
        <v>641</v>
      </c>
      <c r="B173" s="6" t="s">
        <v>642</v>
      </c>
      <c r="C173" s="6" t="s">
        <v>643</v>
      </c>
      <c r="D173" s="6" t="s">
        <v>438</v>
      </c>
      <c r="E173" s="7" t="s">
        <v>644</v>
      </c>
      <c r="F173" s="8">
        <v>2</v>
      </c>
      <c r="G173" s="10">
        <f t="shared" si="6"/>
        <v>1</v>
      </c>
      <c r="H173" s="10">
        <f t="shared" si="7"/>
        <v>1</v>
      </c>
      <c r="I173" s="10">
        <f t="shared" si="8"/>
        <v>2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26">
        <v>0</v>
      </c>
    </row>
    <row r="174" spans="1:17" ht="26.25" x14ac:dyDescent="0.25">
      <c r="A174" s="5">
        <v>362</v>
      </c>
      <c r="B174" s="6" t="s">
        <v>645</v>
      </c>
      <c r="C174" s="6" t="s">
        <v>646</v>
      </c>
      <c r="D174" s="6" t="s">
        <v>438</v>
      </c>
      <c r="E174" s="7" t="s">
        <v>647</v>
      </c>
      <c r="F174" s="8">
        <v>1</v>
      </c>
      <c r="G174" s="10">
        <f t="shared" si="6"/>
        <v>1</v>
      </c>
      <c r="H174" s="10">
        <f t="shared" si="7"/>
        <v>1</v>
      </c>
      <c r="I174" s="10">
        <f t="shared" si="8"/>
        <v>1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26">
        <v>0</v>
      </c>
    </row>
    <row r="175" spans="1:17" ht="26.25" x14ac:dyDescent="0.25">
      <c r="A175" s="5" t="s">
        <v>648</v>
      </c>
      <c r="B175" s="6" t="s">
        <v>649</v>
      </c>
      <c r="C175" s="6" t="s">
        <v>650</v>
      </c>
      <c r="D175" s="6" t="s">
        <v>438</v>
      </c>
      <c r="E175" s="7" t="s">
        <v>651</v>
      </c>
      <c r="F175" s="8">
        <v>1</v>
      </c>
      <c r="G175" s="10">
        <f t="shared" si="6"/>
        <v>1</v>
      </c>
      <c r="H175" s="10">
        <f t="shared" si="7"/>
        <v>1</v>
      </c>
      <c r="I175" s="10">
        <f t="shared" si="8"/>
        <v>1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26">
        <v>0</v>
      </c>
    </row>
    <row r="176" spans="1:17" ht="26.25" x14ac:dyDescent="0.25">
      <c r="A176" s="5" t="s">
        <v>652</v>
      </c>
      <c r="B176" s="6" t="s">
        <v>653</v>
      </c>
      <c r="C176" s="6" t="s">
        <v>654</v>
      </c>
      <c r="D176" s="6" t="s">
        <v>438</v>
      </c>
      <c r="E176" s="7" t="s">
        <v>655</v>
      </c>
      <c r="F176" s="8">
        <v>1</v>
      </c>
      <c r="G176" s="10">
        <f t="shared" si="6"/>
        <v>1</v>
      </c>
      <c r="H176" s="10">
        <f t="shared" si="7"/>
        <v>1</v>
      </c>
      <c r="I176" s="10">
        <f t="shared" si="8"/>
        <v>1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26">
        <v>0</v>
      </c>
    </row>
    <row r="177" spans="1:17" ht="26.25" x14ac:dyDescent="0.25">
      <c r="A177" s="5" t="s">
        <v>656</v>
      </c>
      <c r="B177" s="6" t="s">
        <v>657</v>
      </c>
      <c r="C177" s="6" t="s">
        <v>607</v>
      </c>
      <c r="D177" s="6" t="s">
        <v>438</v>
      </c>
      <c r="E177" s="7" t="s">
        <v>658</v>
      </c>
      <c r="F177" s="8">
        <v>2</v>
      </c>
      <c r="G177" s="10">
        <f t="shared" si="6"/>
        <v>1</v>
      </c>
      <c r="H177" s="10">
        <f t="shared" si="7"/>
        <v>1</v>
      </c>
      <c r="I177" s="10">
        <f t="shared" si="8"/>
        <v>2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26">
        <v>0</v>
      </c>
    </row>
    <row r="178" spans="1:17" ht="26.25" x14ac:dyDescent="0.25">
      <c r="A178" s="5" t="s">
        <v>659</v>
      </c>
      <c r="B178" s="6" t="s">
        <v>660</v>
      </c>
      <c r="C178" s="6" t="s">
        <v>661</v>
      </c>
      <c r="D178" s="6" t="s">
        <v>662</v>
      </c>
      <c r="E178" s="7" t="s">
        <v>663</v>
      </c>
      <c r="F178" s="8">
        <v>1</v>
      </c>
      <c r="G178" s="10">
        <f t="shared" si="6"/>
        <v>1</v>
      </c>
      <c r="H178" s="10">
        <f t="shared" si="7"/>
        <v>1</v>
      </c>
      <c r="I178" s="10">
        <f t="shared" si="8"/>
        <v>1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26">
        <v>0</v>
      </c>
    </row>
    <row r="179" spans="1:17" ht="26.25" x14ac:dyDescent="0.25">
      <c r="A179" s="5" t="s">
        <v>664</v>
      </c>
      <c r="B179" s="6" t="s">
        <v>665</v>
      </c>
      <c r="C179" s="6" t="s">
        <v>661</v>
      </c>
      <c r="D179" s="6" t="s">
        <v>662</v>
      </c>
      <c r="E179" s="7" t="s">
        <v>666</v>
      </c>
      <c r="F179" s="8">
        <v>4</v>
      </c>
      <c r="G179" s="10">
        <f t="shared" si="6"/>
        <v>2</v>
      </c>
      <c r="H179" s="10">
        <f t="shared" si="7"/>
        <v>2</v>
      </c>
      <c r="I179" s="10">
        <f t="shared" si="8"/>
        <v>4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26">
        <v>0</v>
      </c>
    </row>
    <row r="180" spans="1:17" ht="26.25" x14ac:dyDescent="0.25">
      <c r="A180" s="5" t="s">
        <v>667</v>
      </c>
      <c r="B180" s="6" t="s">
        <v>668</v>
      </c>
      <c r="C180" s="6" t="s">
        <v>661</v>
      </c>
      <c r="D180" s="6" t="s">
        <v>662</v>
      </c>
      <c r="E180" s="7" t="s">
        <v>669</v>
      </c>
      <c r="F180" s="8">
        <v>2</v>
      </c>
      <c r="G180" s="10">
        <f t="shared" si="6"/>
        <v>1</v>
      </c>
      <c r="H180" s="10">
        <f t="shared" si="7"/>
        <v>1</v>
      </c>
      <c r="I180" s="10">
        <f t="shared" si="8"/>
        <v>2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26">
        <v>0</v>
      </c>
    </row>
    <row r="181" spans="1:17" ht="39" x14ac:dyDescent="0.25">
      <c r="A181" s="5" t="s">
        <v>670</v>
      </c>
      <c r="B181" s="6" t="s">
        <v>671</v>
      </c>
      <c r="C181" s="6" t="s">
        <v>661</v>
      </c>
      <c r="D181" s="6" t="s">
        <v>662</v>
      </c>
      <c r="E181" s="7" t="s">
        <v>672</v>
      </c>
      <c r="F181" s="8">
        <v>2</v>
      </c>
      <c r="G181" s="10">
        <f t="shared" si="6"/>
        <v>1</v>
      </c>
      <c r="H181" s="10">
        <f t="shared" si="7"/>
        <v>1</v>
      </c>
      <c r="I181" s="10">
        <f t="shared" si="8"/>
        <v>2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26">
        <v>0</v>
      </c>
    </row>
    <row r="182" spans="1:17" ht="26.25" x14ac:dyDescent="0.25">
      <c r="A182" s="5" t="s">
        <v>673</v>
      </c>
      <c r="B182" s="6" t="s">
        <v>674</v>
      </c>
      <c r="C182" s="6" t="s">
        <v>661</v>
      </c>
      <c r="D182" s="6" t="s">
        <v>662</v>
      </c>
      <c r="E182" s="7" t="s">
        <v>675</v>
      </c>
      <c r="F182" s="8">
        <v>2</v>
      </c>
      <c r="G182" s="10">
        <f t="shared" si="6"/>
        <v>1</v>
      </c>
      <c r="H182" s="10">
        <f t="shared" si="7"/>
        <v>1</v>
      </c>
      <c r="I182" s="10">
        <f t="shared" si="8"/>
        <v>2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26">
        <v>0</v>
      </c>
    </row>
    <row r="183" spans="1:17" ht="26.25" x14ac:dyDescent="0.25">
      <c r="A183" s="5">
        <v>373</v>
      </c>
      <c r="B183" s="6" t="s">
        <v>676</v>
      </c>
      <c r="C183" s="6" t="s">
        <v>661</v>
      </c>
      <c r="D183" s="6" t="s">
        <v>662</v>
      </c>
      <c r="E183" s="7" t="s">
        <v>677</v>
      </c>
      <c r="F183" s="8">
        <v>2</v>
      </c>
      <c r="G183" s="10">
        <f t="shared" si="6"/>
        <v>1</v>
      </c>
      <c r="H183" s="10">
        <f t="shared" si="7"/>
        <v>1</v>
      </c>
      <c r="I183" s="10">
        <f t="shared" si="8"/>
        <v>2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26">
        <v>0</v>
      </c>
    </row>
    <row r="184" spans="1:17" ht="26.25" x14ac:dyDescent="0.25">
      <c r="A184" s="5" t="s">
        <v>678</v>
      </c>
      <c r="B184" s="6" t="s">
        <v>679</v>
      </c>
      <c r="C184" s="6" t="s">
        <v>661</v>
      </c>
      <c r="D184" s="6" t="s">
        <v>662</v>
      </c>
      <c r="E184" s="7" t="s">
        <v>680</v>
      </c>
      <c r="F184" s="8">
        <v>2</v>
      </c>
      <c r="G184" s="10">
        <f t="shared" si="6"/>
        <v>1</v>
      </c>
      <c r="H184" s="10">
        <f t="shared" si="7"/>
        <v>1</v>
      </c>
      <c r="I184" s="10">
        <f t="shared" si="8"/>
        <v>2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26">
        <v>0</v>
      </c>
    </row>
    <row r="185" spans="1:17" ht="26.25" x14ac:dyDescent="0.25">
      <c r="A185" s="5" t="s">
        <v>681</v>
      </c>
      <c r="B185" s="6" t="s">
        <v>682</v>
      </c>
      <c r="C185" s="6" t="s">
        <v>661</v>
      </c>
      <c r="D185" s="6" t="s">
        <v>662</v>
      </c>
      <c r="E185" s="7" t="s">
        <v>683</v>
      </c>
      <c r="F185" s="8">
        <v>1</v>
      </c>
      <c r="G185" s="10">
        <f t="shared" si="6"/>
        <v>1</v>
      </c>
      <c r="H185" s="10">
        <f t="shared" si="7"/>
        <v>1</v>
      </c>
      <c r="I185" s="10">
        <f t="shared" si="8"/>
        <v>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26">
        <v>0</v>
      </c>
    </row>
    <row r="186" spans="1:17" ht="26.25" x14ac:dyDescent="0.25">
      <c r="A186" s="5" t="s">
        <v>684</v>
      </c>
      <c r="B186" s="6" t="s">
        <v>685</v>
      </c>
      <c r="C186" s="6" t="s">
        <v>686</v>
      </c>
      <c r="D186" s="6" t="s">
        <v>662</v>
      </c>
      <c r="E186" s="7" t="s">
        <v>687</v>
      </c>
      <c r="F186" s="8">
        <v>1</v>
      </c>
      <c r="G186" s="10">
        <f t="shared" si="6"/>
        <v>1</v>
      </c>
      <c r="H186" s="10">
        <f t="shared" si="7"/>
        <v>1</v>
      </c>
      <c r="I186" s="10">
        <f t="shared" si="8"/>
        <v>1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26">
        <v>0</v>
      </c>
    </row>
    <row r="187" spans="1:17" ht="26.25" x14ac:dyDescent="0.25">
      <c r="A187" s="11">
        <v>380</v>
      </c>
      <c r="B187" s="12" t="s">
        <v>688</v>
      </c>
      <c r="C187" s="6" t="s">
        <v>689</v>
      </c>
      <c r="D187" s="6" t="s">
        <v>662</v>
      </c>
      <c r="E187" s="7" t="s">
        <v>690</v>
      </c>
      <c r="F187" s="8">
        <v>1</v>
      </c>
      <c r="G187" s="10">
        <f t="shared" si="6"/>
        <v>1</v>
      </c>
      <c r="H187" s="10">
        <f t="shared" si="7"/>
        <v>1</v>
      </c>
      <c r="I187" s="10">
        <f t="shared" si="8"/>
        <v>1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26">
        <v>0</v>
      </c>
    </row>
    <row r="188" spans="1:17" ht="26.25" x14ac:dyDescent="0.25">
      <c r="A188" s="5" t="s">
        <v>691</v>
      </c>
      <c r="B188" s="6" t="s">
        <v>692</v>
      </c>
      <c r="C188" s="6" t="s">
        <v>693</v>
      </c>
      <c r="D188" s="6" t="s">
        <v>662</v>
      </c>
      <c r="E188" s="7" t="s">
        <v>694</v>
      </c>
      <c r="F188" s="8">
        <v>1</v>
      </c>
      <c r="G188" s="10">
        <f t="shared" si="6"/>
        <v>1</v>
      </c>
      <c r="H188" s="10">
        <f t="shared" si="7"/>
        <v>1</v>
      </c>
      <c r="I188" s="10">
        <f t="shared" si="8"/>
        <v>1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26">
        <v>0</v>
      </c>
    </row>
    <row r="189" spans="1:17" ht="26.25" x14ac:dyDescent="0.25">
      <c r="A189" s="5" t="s">
        <v>695</v>
      </c>
      <c r="B189" s="6" t="s">
        <v>696</v>
      </c>
      <c r="C189" s="6" t="s">
        <v>697</v>
      </c>
      <c r="D189" s="6" t="s">
        <v>662</v>
      </c>
      <c r="E189" s="7" t="s">
        <v>698</v>
      </c>
      <c r="F189" s="8">
        <v>1</v>
      </c>
      <c r="G189" s="10">
        <f t="shared" si="6"/>
        <v>1</v>
      </c>
      <c r="H189" s="10">
        <f t="shared" si="7"/>
        <v>1</v>
      </c>
      <c r="I189" s="10">
        <f t="shared" si="8"/>
        <v>1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26">
        <v>0</v>
      </c>
    </row>
    <row r="190" spans="1:17" ht="39" x14ac:dyDescent="0.25">
      <c r="A190" s="5" t="s">
        <v>699</v>
      </c>
      <c r="B190" s="6" t="s">
        <v>700</v>
      </c>
      <c r="C190" s="6" t="s">
        <v>701</v>
      </c>
      <c r="D190" s="6" t="s">
        <v>662</v>
      </c>
      <c r="E190" s="7" t="s">
        <v>702</v>
      </c>
      <c r="F190" s="8">
        <v>2</v>
      </c>
      <c r="G190" s="10">
        <f t="shared" si="6"/>
        <v>1</v>
      </c>
      <c r="H190" s="10">
        <f t="shared" si="7"/>
        <v>1</v>
      </c>
      <c r="I190" s="10">
        <f t="shared" si="8"/>
        <v>2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26">
        <v>0</v>
      </c>
    </row>
    <row r="191" spans="1:17" ht="26.25" x14ac:dyDescent="0.25">
      <c r="A191" s="5" t="s">
        <v>703</v>
      </c>
      <c r="B191" s="6" t="s">
        <v>704</v>
      </c>
      <c r="C191" s="6" t="s">
        <v>705</v>
      </c>
      <c r="D191" s="6" t="s">
        <v>662</v>
      </c>
      <c r="E191" s="7" t="s">
        <v>706</v>
      </c>
      <c r="F191" s="8">
        <v>1</v>
      </c>
      <c r="G191" s="10">
        <f t="shared" si="6"/>
        <v>1</v>
      </c>
      <c r="H191" s="10">
        <f t="shared" si="7"/>
        <v>1</v>
      </c>
      <c r="I191" s="10">
        <f t="shared" si="8"/>
        <v>1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26">
        <v>0</v>
      </c>
    </row>
    <row r="192" spans="1:17" ht="26.25" x14ac:dyDescent="0.25">
      <c r="A192" s="5" t="s">
        <v>707</v>
      </c>
      <c r="B192" s="6" t="s">
        <v>708</v>
      </c>
      <c r="C192" s="6" t="s">
        <v>709</v>
      </c>
      <c r="D192" s="6" t="s">
        <v>662</v>
      </c>
      <c r="E192" s="7" t="s">
        <v>710</v>
      </c>
      <c r="F192" s="8">
        <v>1</v>
      </c>
      <c r="G192" s="10">
        <f t="shared" si="6"/>
        <v>1</v>
      </c>
      <c r="H192" s="10">
        <f t="shared" si="7"/>
        <v>1</v>
      </c>
      <c r="I192" s="10">
        <f t="shared" si="8"/>
        <v>1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26">
        <v>0</v>
      </c>
    </row>
    <row r="193" spans="1:17" ht="26.25" x14ac:dyDescent="0.25">
      <c r="A193" s="5" t="s">
        <v>711</v>
      </c>
      <c r="B193" s="6" t="s">
        <v>712</v>
      </c>
      <c r="C193" s="6" t="s">
        <v>713</v>
      </c>
      <c r="D193" s="6" t="s">
        <v>662</v>
      </c>
      <c r="E193" s="7" t="s">
        <v>714</v>
      </c>
      <c r="F193" s="8">
        <v>4</v>
      </c>
      <c r="G193" s="10">
        <f t="shared" si="6"/>
        <v>2</v>
      </c>
      <c r="H193" s="10">
        <f t="shared" si="7"/>
        <v>2</v>
      </c>
      <c r="I193" s="10">
        <f t="shared" si="8"/>
        <v>4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26">
        <v>0</v>
      </c>
    </row>
    <row r="194" spans="1:17" ht="26.25" x14ac:dyDescent="0.25">
      <c r="A194" s="5" t="s">
        <v>715</v>
      </c>
      <c r="B194" s="6" t="s">
        <v>716</v>
      </c>
      <c r="C194" s="6" t="s">
        <v>717</v>
      </c>
      <c r="D194" s="6" t="s">
        <v>662</v>
      </c>
      <c r="E194" s="7" t="s">
        <v>718</v>
      </c>
      <c r="F194" s="8">
        <v>4</v>
      </c>
      <c r="G194" s="10">
        <f t="shared" si="6"/>
        <v>2</v>
      </c>
      <c r="H194" s="10">
        <f t="shared" si="7"/>
        <v>2</v>
      </c>
      <c r="I194" s="10">
        <f t="shared" si="8"/>
        <v>4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26">
        <v>0</v>
      </c>
    </row>
    <row r="195" spans="1:17" ht="26.25" x14ac:dyDescent="0.25">
      <c r="A195" s="5" t="s">
        <v>719</v>
      </c>
      <c r="B195" s="6" t="s">
        <v>720</v>
      </c>
      <c r="C195" s="6" t="s">
        <v>721</v>
      </c>
      <c r="D195" s="6" t="s">
        <v>662</v>
      </c>
      <c r="E195" s="7" t="s">
        <v>722</v>
      </c>
      <c r="F195" s="8">
        <v>2</v>
      </c>
      <c r="G195" s="10">
        <f t="shared" si="6"/>
        <v>1</v>
      </c>
      <c r="H195" s="10">
        <f t="shared" si="7"/>
        <v>1</v>
      </c>
      <c r="I195" s="10">
        <f t="shared" si="8"/>
        <v>2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26">
        <v>0</v>
      </c>
    </row>
    <row r="196" spans="1:17" ht="26.25" x14ac:dyDescent="0.25">
      <c r="A196" s="5" t="s">
        <v>723</v>
      </c>
      <c r="B196" s="6" t="s">
        <v>724</v>
      </c>
      <c r="C196" s="6" t="s">
        <v>725</v>
      </c>
      <c r="D196" s="6" t="s">
        <v>662</v>
      </c>
      <c r="E196" s="7" t="s">
        <v>726</v>
      </c>
      <c r="F196" s="8">
        <v>2</v>
      </c>
      <c r="G196" s="10">
        <f t="shared" si="6"/>
        <v>1</v>
      </c>
      <c r="H196" s="10">
        <f t="shared" si="7"/>
        <v>1</v>
      </c>
      <c r="I196" s="10">
        <f t="shared" si="8"/>
        <v>2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26">
        <v>0</v>
      </c>
    </row>
    <row r="197" spans="1:17" ht="26.25" x14ac:dyDescent="0.25">
      <c r="A197" s="5" t="s">
        <v>727</v>
      </c>
      <c r="B197" s="6" t="s">
        <v>728</v>
      </c>
      <c r="C197" s="6" t="s">
        <v>729</v>
      </c>
      <c r="D197" s="6" t="s">
        <v>662</v>
      </c>
      <c r="E197" s="7" t="s">
        <v>730</v>
      </c>
      <c r="F197" s="8">
        <v>1</v>
      </c>
      <c r="G197" s="10">
        <f t="shared" ref="G197:G260" si="9">IF(F197&lt;=0,0,IF(F197&lt;=2,1,IF(F197&lt;=4,2,IF(F197&lt;=6,3,IF(F197&lt;=8,4,IF(F197&lt;=10,5,6))))))</f>
        <v>1</v>
      </c>
      <c r="H197" s="10">
        <f t="shared" ref="H197:H260" si="10">IF(F197&lt;=0,0,IF(F197&lt;=3,1,IF(F197&lt;=6,2,IF(F197&lt;=9,3,IF(F197&lt;=12,4,)))))</f>
        <v>1</v>
      </c>
      <c r="I197" s="10">
        <f t="shared" ref="I197:I260" si="11">F197</f>
        <v>1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26">
        <v>0</v>
      </c>
    </row>
    <row r="198" spans="1:17" ht="26.25" x14ac:dyDescent="0.25">
      <c r="A198" s="5" t="s">
        <v>731</v>
      </c>
      <c r="B198" s="6" t="s">
        <v>732</v>
      </c>
      <c r="C198" s="6" t="s">
        <v>733</v>
      </c>
      <c r="D198" s="6" t="s">
        <v>662</v>
      </c>
      <c r="E198" s="7" t="s">
        <v>734</v>
      </c>
      <c r="F198" s="8">
        <v>2</v>
      </c>
      <c r="G198" s="10">
        <f t="shared" si="9"/>
        <v>1</v>
      </c>
      <c r="H198" s="10">
        <f t="shared" si="10"/>
        <v>1</v>
      </c>
      <c r="I198" s="10">
        <f t="shared" si="11"/>
        <v>2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26">
        <v>0</v>
      </c>
    </row>
    <row r="199" spans="1:17" ht="26.25" x14ac:dyDescent="0.25">
      <c r="A199" s="5" t="s">
        <v>735</v>
      </c>
      <c r="B199" s="6" t="s">
        <v>736</v>
      </c>
      <c r="C199" s="6" t="s">
        <v>737</v>
      </c>
      <c r="D199" s="6" t="s">
        <v>662</v>
      </c>
      <c r="E199" s="7" t="s">
        <v>738</v>
      </c>
      <c r="F199" s="8">
        <v>1</v>
      </c>
      <c r="G199" s="10">
        <f t="shared" si="9"/>
        <v>1</v>
      </c>
      <c r="H199" s="10">
        <f t="shared" si="10"/>
        <v>1</v>
      </c>
      <c r="I199" s="10">
        <f t="shared" si="11"/>
        <v>1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26">
        <v>0</v>
      </c>
    </row>
    <row r="200" spans="1:17" ht="26.25" x14ac:dyDescent="0.25">
      <c r="A200" s="5" t="s">
        <v>739</v>
      </c>
      <c r="B200" s="6" t="s">
        <v>740</v>
      </c>
      <c r="C200" s="6" t="s">
        <v>741</v>
      </c>
      <c r="D200" s="6" t="s">
        <v>742</v>
      </c>
      <c r="E200" s="7" t="s">
        <v>743</v>
      </c>
      <c r="F200" s="8">
        <v>2</v>
      </c>
      <c r="G200" s="10">
        <f t="shared" si="9"/>
        <v>1</v>
      </c>
      <c r="H200" s="10">
        <f t="shared" si="10"/>
        <v>1</v>
      </c>
      <c r="I200" s="10">
        <f t="shared" si="11"/>
        <v>2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26">
        <v>0</v>
      </c>
    </row>
    <row r="201" spans="1:17" ht="26.25" x14ac:dyDescent="0.25">
      <c r="A201" s="5" t="s">
        <v>744</v>
      </c>
      <c r="B201" s="6" t="s">
        <v>745</v>
      </c>
      <c r="C201" s="6" t="s">
        <v>746</v>
      </c>
      <c r="D201" s="6" t="s">
        <v>742</v>
      </c>
      <c r="E201" s="7" t="s">
        <v>747</v>
      </c>
      <c r="F201" s="8">
        <v>2</v>
      </c>
      <c r="G201" s="10">
        <f t="shared" si="9"/>
        <v>1</v>
      </c>
      <c r="H201" s="10">
        <f t="shared" si="10"/>
        <v>1</v>
      </c>
      <c r="I201" s="10">
        <f t="shared" si="11"/>
        <v>2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26">
        <v>0</v>
      </c>
    </row>
    <row r="202" spans="1:17" ht="26.25" x14ac:dyDescent="0.25">
      <c r="A202" s="5" t="s">
        <v>748</v>
      </c>
      <c r="B202" s="6" t="s">
        <v>749</v>
      </c>
      <c r="C202" s="6" t="s">
        <v>750</v>
      </c>
      <c r="D202" s="6" t="s">
        <v>742</v>
      </c>
      <c r="E202" s="7" t="s">
        <v>751</v>
      </c>
      <c r="F202" s="8">
        <v>1</v>
      </c>
      <c r="G202" s="10">
        <f t="shared" si="9"/>
        <v>1</v>
      </c>
      <c r="H202" s="10">
        <f t="shared" si="10"/>
        <v>1</v>
      </c>
      <c r="I202" s="10">
        <f t="shared" si="11"/>
        <v>1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26">
        <v>0</v>
      </c>
    </row>
    <row r="203" spans="1:17" ht="26.25" x14ac:dyDescent="0.25">
      <c r="A203" s="5" t="s">
        <v>752</v>
      </c>
      <c r="B203" s="6" t="s">
        <v>753</v>
      </c>
      <c r="C203" s="6" t="s">
        <v>754</v>
      </c>
      <c r="D203" s="6" t="s">
        <v>742</v>
      </c>
      <c r="E203" s="7" t="s">
        <v>755</v>
      </c>
      <c r="F203" s="8">
        <v>2</v>
      </c>
      <c r="G203" s="10">
        <f t="shared" si="9"/>
        <v>1</v>
      </c>
      <c r="H203" s="10">
        <f t="shared" si="10"/>
        <v>1</v>
      </c>
      <c r="I203" s="10">
        <f t="shared" si="11"/>
        <v>2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26">
        <v>0</v>
      </c>
    </row>
    <row r="204" spans="1:17" ht="26.25" x14ac:dyDescent="0.25">
      <c r="A204" s="5" t="s">
        <v>756</v>
      </c>
      <c r="B204" s="6" t="s">
        <v>757</v>
      </c>
      <c r="C204" s="6" t="s">
        <v>758</v>
      </c>
      <c r="D204" s="6" t="s">
        <v>742</v>
      </c>
      <c r="E204" s="7" t="s">
        <v>759</v>
      </c>
      <c r="F204" s="8">
        <v>2</v>
      </c>
      <c r="G204" s="10">
        <f t="shared" si="9"/>
        <v>1</v>
      </c>
      <c r="H204" s="10">
        <f t="shared" si="10"/>
        <v>1</v>
      </c>
      <c r="I204" s="10">
        <f t="shared" si="11"/>
        <v>2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26">
        <v>0</v>
      </c>
    </row>
    <row r="205" spans="1:17" ht="26.25" x14ac:dyDescent="0.25">
      <c r="A205" s="5" t="s">
        <v>760</v>
      </c>
      <c r="B205" s="6" t="s">
        <v>761</v>
      </c>
      <c r="C205" s="6" t="s">
        <v>762</v>
      </c>
      <c r="D205" s="6" t="s">
        <v>742</v>
      </c>
      <c r="E205" s="7" t="s">
        <v>763</v>
      </c>
      <c r="F205" s="8">
        <v>2</v>
      </c>
      <c r="G205" s="10">
        <f t="shared" si="9"/>
        <v>1</v>
      </c>
      <c r="H205" s="10">
        <f t="shared" si="10"/>
        <v>1</v>
      </c>
      <c r="I205" s="10">
        <f t="shared" si="11"/>
        <v>2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26">
        <v>0</v>
      </c>
    </row>
    <row r="206" spans="1:17" ht="39" x14ac:dyDescent="0.25">
      <c r="A206" s="5" t="s">
        <v>764</v>
      </c>
      <c r="B206" s="6" t="s">
        <v>765</v>
      </c>
      <c r="C206" s="6" t="s">
        <v>766</v>
      </c>
      <c r="D206" s="6" t="s">
        <v>742</v>
      </c>
      <c r="E206" s="7" t="s">
        <v>767</v>
      </c>
      <c r="F206" s="8">
        <v>1</v>
      </c>
      <c r="G206" s="10">
        <f t="shared" si="9"/>
        <v>1</v>
      </c>
      <c r="H206" s="10">
        <f t="shared" si="10"/>
        <v>1</v>
      </c>
      <c r="I206" s="10">
        <f t="shared" si="11"/>
        <v>1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26">
        <v>0</v>
      </c>
    </row>
    <row r="207" spans="1:17" ht="26.25" x14ac:dyDescent="0.25">
      <c r="A207" s="5" t="s">
        <v>768</v>
      </c>
      <c r="B207" s="6" t="s">
        <v>769</v>
      </c>
      <c r="C207" s="6" t="s">
        <v>770</v>
      </c>
      <c r="D207" s="6" t="s">
        <v>742</v>
      </c>
      <c r="E207" s="7" t="s">
        <v>771</v>
      </c>
      <c r="F207" s="8">
        <v>1</v>
      </c>
      <c r="G207" s="10">
        <f t="shared" si="9"/>
        <v>1</v>
      </c>
      <c r="H207" s="10">
        <f t="shared" si="10"/>
        <v>1</v>
      </c>
      <c r="I207" s="10">
        <f t="shared" si="11"/>
        <v>1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26">
        <v>0</v>
      </c>
    </row>
    <row r="208" spans="1:17" ht="26.25" x14ac:dyDescent="0.25">
      <c r="A208" s="5" t="s">
        <v>772</v>
      </c>
      <c r="B208" s="6" t="s">
        <v>773</v>
      </c>
      <c r="C208" s="6" t="s">
        <v>774</v>
      </c>
      <c r="D208" s="6" t="s">
        <v>742</v>
      </c>
      <c r="E208" s="7" t="s">
        <v>775</v>
      </c>
      <c r="F208" s="8">
        <v>3</v>
      </c>
      <c r="G208" s="10">
        <f t="shared" si="9"/>
        <v>2</v>
      </c>
      <c r="H208" s="10">
        <f t="shared" si="10"/>
        <v>1</v>
      </c>
      <c r="I208" s="10">
        <f t="shared" si="11"/>
        <v>3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26">
        <v>0</v>
      </c>
    </row>
    <row r="209" spans="1:17" ht="26.25" x14ac:dyDescent="0.25">
      <c r="A209" s="5" t="s">
        <v>776</v>
      </c>
      <c r="B209" s="6" t="s">
        <v>777</v>
      </c>
      <c r="C209" s="6" t="s">
        <v>778</v>
      </c>
      <c r="D209" s="6" t="s">
        <v>742</v>
      </c>
      <c r="E209" s="7" t="s">
        <v>779</v>
      </c>
      <c r="F209" s="8">
        <v>2</v>
      </c>
      <c r="G209" s="10">
        <f t="shared" si="9"/>
        <v>1</v>
      </c>
      <c r="H209" s="10">
        <f t="shared" si="10"/>
        <v>1</v>
      </c>
      <c r="I209" s="10">
        <f t="shared" si="11"/>
        <v>2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26">
        <v>0</v>
      </c>
    </row>
    <row r="210" spans="1:17" ht="26.25" x14ac:dyDescent="0.25">
      <c r="A210" s="5" t="s">
        <v>780</v>
      </c>
      <c r="B210" s="6" t="s">
        <v>781</v>
      </c>
      <c r="C210" s="6" t="s">
        <v>782</v>
      </c>
      <c r="D210" s="6" t="s">
        <v>742</v>
      </c>
      <c r="E210" s="7" t="s">
        <v>783</v>
      </c>
      <c r="F210" s="8">
        <v>1</v>
      </c>
      <c r="G210" s="10">
        <f t="shared" si="9"/>
        <v>1</v>
      </c>
      <c r="H210" s="10">
        <f t="shared" si="10"/>
        <v>1</v>
      </c>
      <c r="I210" s="10">
        <f t="shared" si="11"/>
        <v>1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26">
        <v>0</v>
      </c>
    </row>
    <row r="211" spans="1:17" ht="26.25" x14ac:dyDescent="0.25">
      <c r="A211" s="5" t="s">
        <v>784</v>
      </c>
      <c r="B211" s="6" t="s">
        <v>785</v>
      </c>
      <c r="C211" s="6" t="s">
        <v>786</v>
      </c>
      <c r="D211" s="6" t="s">
        <v>742</v>
      </c>
      <c r="E211" s="7" t="s">
        <v>787</v>
      </c>
      <c r="F211" s="8">
        <v>1</v>
      </c>
      <c r="G211" s="10">
        <f t="shared" si="9"/>
        <v>1</v>
      </c>
      <c r="H211" s="10">
        <f t="shared" si="10"/>
        <v>1</v>
      </c>
      <c r="I211" s="10">
        <f t="shared" si="11"/>
        <v>1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26">
        <v>0</v>
      </c>
    </row>
    <row r="212" spans="1:17" ht="26.25" x14ac:dyDescent="0.25">
      <c r="A212" s="5" t="s">
        <v>788</v>
      </c>
      <c r="B212" s="6" t="s">
        <v>789</v>
      </c>
      <c r="C212" s="6" t="s">
        <v>790</v>
      </c>
      <c r="D212" s="6" t="s">
        <v>742</v>
      </c>
      <c r="E212" s="7" t="s">
        <v>791</v>
      </c>
      <c r="F212" s="8">
        <v>1</v>
      </c>
      <c r="G212" s="10">
        <f t="shared" si="9"/>
        <v>1</v>
      </c>
      <c r="H212" s="10">
        <f t="shared" si="10"/>
        <v>1</v>
      </c>
      <c r="I212" s="10">
        <f t="shared" si="11"/>
        <v>1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26">
        <v>0</v>
      </c>
    </row>
    <row r="213" spans="1:17" ht="26.25" x14ac:dyDescent="0.25">
      <c r="A213" s="5" t="s">
        <v>792</v>
      </c>
      <c r="B213" s="6" t="s">
        <v>793</v>
      </c>
      <c r="C213" s="6" t="s">
        <v>794</v>
      </c>
      <c r="D213" s="6" t="s">
        <v>742</v>
      </c>
      <c r="E213" s="7" t="s">
        <v>795</v>
      </c>
      <c r="F213" s="8">
        <v>2</v>
      </c>
      <c r="G213" s="10">
        <f t="shared" si="9"/>
        <v>1</v>
      </c>
      <c r="H213" s="10">
        <f t="shared" si="10"/>
        <v>1</v>
      </c>
      <c r="I213" s="10">
        <f t="shared" si="11"/>
        <v>2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26">
        <v>0</v>
      </c>
    </row>
    <row r="214" spans="1:17" ht="26.25" x14ac:dyDescent="0.25">
      <c r="A214" s="5" t="s">
        <v>796</v>
      </c>
      <c r="B214" s="6" t="s">
        <v>797</v>
      </c>
      <c r="C214" s="6" t="s">
        <v>798</v>
      </c>
      <c r="D214" s="6" t="s">
        <v>799</v>
      </c>
      <c r="E214" s="7" t="s">
        <v>800</v>
      </c>
      <c r="F214" s="8">
        <v>4</v>
      </c>
      <c r="G214" s="10">
        <f t="shared" si="9"/>
        <v>2</v>
      </c>
      <c r="H214" s="10">
        <f t="shared" si="10"/>
        <v>2</v>
      </c>
      <c r="I214" s="10">
        <f t="shared" si="11"/>
        <v>4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26">
        <v>0</v>
      </c>
    </row>
    <row r="215" spans="1:17" ht="39" x14ac:dyDescent="0.25">
      <c r="A215" s="5" t="s">
        <v>801</v>
      </c>
      <c r="B215" s="6" t="s">
        <v>802</v>
      </c>
      <c r="C215" s="6" t="s">
        <v>798</v>
      </c>
      <c r="D215" s="6" t="s">
        <v>799</v>
      </c>
      <c r="E215" s="7" t="s">
        <v>803</v>
      </c>
      <c r="F215" s="8">
        <v>2</v>
      </c>
      <c r="G215" s="10">
        <f t="shared" si="9"/>
        <v>1</v>
      </c>
      <c r="H215" s="10">
        <f t="shared" si="10"/>
        <v>1</v>
      </c>
      <c r="I215" s="10">
        <f t="shared" si="11"/>
        <v>2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26">
        <v>0</v>
      </c>
    </row>
    <row r="216" spans="1:17" ht="26.25" x14ac:dyDescent="0.25">
      <c r="A216" s="5" t="s">
        <v>804</v>
      </c>
      <c r="B216" s="6" t="s">
        <v>805</v>
      </c>
      <c r="C216" s="6" t="s">
        <v>798</v>
      </c>
      <c r="D216" s="6" t="s">
        <v>799</v>
      </c>
      <c r="E216" s="7" t="s">
        <v>806</v>
      </c>
      <c r="F216" s="8">
        <v>2</v>
      </c>
      <c r="G216" s="10">
        <f t="shared" si="9"/>
        <v>1</v>
      </c>
      <c r="H216" s="10">
        <f t="shared" si="10"/>
        <v>1</v>
      </c>
      <c r="I216" s="10">
        <f t="shared" si="11"/>
        <v>2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26">
        <v>0</v>
      </c>
    </row>
    <row r="217" spans="1:17" ht="26.25" x14ac:dyDescent="0.25">
      <c r="A217" s="5" t="s">
        <v>807</v>
      </c>
      <c r="B217" s="6" t="s">
        <v>808</v>
      </c>
      <c r="C217" s="6" t="s">
        <v>798</v>
      </c>
      <c r="D217" s="6" t="s">
        <v>799</v>
      </c>
      <c r="E217" s="7" t="s">
        <v>809</v>
      </c>
      <c r="F217" s="8">
        <v>1</v>
      </c>
      <c r="G217" s="10">
        <f t="shared" si="9"/>
        <v>1</v>
      </c>
      <c r="H217" s="10">
        <f t="shared" si="10"/>
        <v>1</v>
      </c>
      <c r="I217" s="10">
        <f t="shared" si="11"/>
        <v>1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26">
        <v>0</v>
      </c>
    </row>
    <row r="218" spans="1:17" ht="26.25" x14ac:dyDescent="0.25">
      <c r="A218" s="5" t="s">
        <v>810</v>
      </c>
      <c r="B218" s="6" t="s">
        <v>811</v>
      </c>
      <c r="C218" s="6" t="s">
        <v>798</v>
      </c>
      <c r="D218" s="6" t="s">
        <v>799</v>
      </c>
      <c r="E218" s="7" t="s">
        <v>812</v>
      </c>
      <c r="F218" s="8">
        <v>2</v>
      </c>
      <c r="G218" s="10">
        <f t="shared" si="9"/>
        <v>1</v>
      </c>
      <c r="H218" s="10">
        <f t="shared" si="10"/>
        <v>1</v>
      </c>
      <c r="I218" s="10">
        <f t="shared" si="11"/>
        <v>2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26">
        <v>0</v>
      </c>
    </row>
    <row r="219" spans="1:17" ht="39" x14ac:dyDescent="0.25">
      <c r="A219" s="5" t="s">
        <v>813</v>
      </c>
      <c r="B219" s="6" t="s">
        <v>814</v>
      </c>
      <c r="C219" s="6" t="s">
        <v>798</v>
      </c>
      <c r="D219" s="6" t="s">
        <v>799</v>
      </c>
      <c r="E219" s="7" t="s">
        <v>815</v>
      </c>
      <c r="F219" s="8">
        <v>2</v>
      </c>
      <c r="G219" s="10">
        <f t="shared" si="9"/>
        <v>1</v>
      </c>
      <c r="H219" s="10">
        <f t="shared" si="10"/>
        <v>1</v>
      </c>
      <c r="I219" s="10">
        <f t="shared" si="11"/>
        <v>2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26">
        <v>0</v>
      </c>
    </row>
    <row r="220" spans="1:17" ht="26.25" x14ac:dyDescent="0.25">
      <c r="A220" s="5" t="s">
        <v>816</v>
      </c>
      <c r="B220" s="6" t="s">
        <v>817</v>
      </c>
      <c r="C220" s="6" t="s">
        <v>798</v>
      </c>
      <c r="D220" s="6" t="s">
        <v>799</v>
      </c>
      <c r="E220" s="7" t="s">
        <v>818</v>
      </c>
      <c r="F220" s="8">
        <v>2</v>
      </c>
      <c r="G220" s="10">
        <f t="shared" si="9"/>
        <v>1</v>
      </c>
      <c r="H220" s="10">
        <f t="shared" si="10"/>
        <v>1</v>
      </c>
      <c r="I220" s="10">
        <f t="shared" si="11"/>
        <v>2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26">
        <v>0</v>
      </c>
    </row>
    <row r="221" spans="1:17" ht="39" x14ac:dyDescent="0.25">
      <c r="A221" s="5" t="s">
        <v>819</v>
      </c>
      <c r="B221" s="6" t="s">
        <v>820</v>
      </c>
      <c r="C221" s="6" t="s">
        <v>798</v>
      </c>
      <c r="D221" s="6" t="s">
        <v>799</v>
      </c>
      <c r="E221" s="7" t="s">
        <v>821</v>
      </c>
      <c r="F221" s="8">
        <v>2</v>
      </c>
      <c r="G221" s="10">
        <f t="shared" si="9"/>
        <v>1</v>
      </c>
      <c r="H221" s="10">
        <f t="shared" si="10"/>
        <v>1</v>
      </c>
      <c r="I221" s="10">
        <f t="shared" si="11"/>
        <v>2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26">
        <v>0</v>
      </c>
    </row>
    <row r="222" spans="1:17" ht="26.25" x14ac:dyDescent="0.25">
      <c r="A222" s="5" t="s">
        <v>822</v>
      </c>
      <c r="B222" s="6" t="s">
        <v>823</v>
      </c>
      <c r="C222" s="6" t="s">
        <v>798</v>
      </c>
      <c r="D222" s="6" t="s">
        <v>799</v>
      </c>
      <c r="E222" s="7" t="s">
        <v>824</v>
      </c>
      <c r="F222" s="8">
        <v>3</v>
      </c>
      <c r="G222" s="10">
        <f t="shared" si="9"/>
        <v>2</v>
      </c>
      <c r="H222" s="10">
        <f t="shared" si="10"/>
        <v>1</v>
      </c>
      <c r="I222" s="10">
        <f t="shared" si="11"/>
        <v>3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26">
        <v>0</v>
      </c>
    </row>
    <row r="223" spans="1:17" ht="26.25" x14ac:dyDescent="0.25">
      <c r="A223" s="5" t="s">
        <v>825</v>
      </c>
      <c r="B223" s="6" t="s">
        <v>826</v>
      </c>
      <c r="C223" s="6" t="s">
        <v>798</v>
      </c>
      <c r="D223" s="6" t="s">
        <v>799</v>
      </c>
      <c r="E223" s="7" t="s">
        <v>827</v>
      </c>
      <c r="F223" s="8">
        <v>2</v>
      </c>
      <c r="G223" s="10">
        <f t="shared" si="9"/>
        <v>1</v>
      </c>
      <c r="H223" s="10">
        <f t="shared" si="10"/>
        <v>1</v>
      </c>
      <c r="I223" s="10">
        <f t="shared" si="11"/>
        <v>2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26">
        <v>0</v>
      </c>
    </row>
    <row r="224" spans="1:17" ht="39" x14ac:dyDescent="0.25">
      <c r="A224" s="5" t="s">
        <v>828</v>
      </c>
      <c r="B224" s="6" t="s">
        <v>829</v>
      </c>
      <c r="C224" s="6" t="s">
        <v>798</v>
      </c>
      <c r="D224" s="6" t="s">
        <v>799</v>
      </c>
      <c r="E224" s="7" t="s">
        <v>830</v>
      </c>
      <c r="F224" s="8">
        <v>3</v>
      </c>
      <c r="G224" s="10">
        <f t="shared" si="9"/>
        <v>2</v>
      </c>
      <c r="H224" s="10">
        <f t="shared" si="10"/>
        <v>1</v>
      </c>
      <c r="I224" s="10">
        <f t="shared" si="11"/>
        <v>3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26">
        <v>0</v>
      </c>
    </row>
    <row r="225" spans="1:17" ht="26.25" x14ac:dyDescent="0.25">
      <c r="A225" s="11">
        <v>456</v>
      </c>
      <c r="B225" s="12" t="s">
        <v>831</v>
      </c>
      <c r="C225" s="10" t="s">
        <v>832</v>
      </c>
      <c r="D225" s="10" t="s">
        <v>799</v>
      </c>
      <c r="E225" s="7" t="s">
        <v>833</v>
      </c>
      <c r="F225" s="8">
        <v>1</v>
      </c>
      <c r="G225" s="10">
        <f t="shared" si="9"/>
        <v>1</v>
      </c>
      <c r="H225" s="10">
        <f t="shared" si="10"/>
        <v>1</v>
      </c>
      <c r="I225" s="10">
        <f t="shared" si="11"/>
        <v>1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26">
        <v>0</v>
      </c>
    </row>
    <row r="226" spans="1:17" ht="26.25" x14ac:dyDescent="0.25">
      <c r="A226" s="5" t="s">
        <v>834</v>
      </c>
      <c r="B226" s="6" t="s">
        <v>835</v>
      </c>
      <c r="C226" s="6" t="s">
        <v>836</v>
      </c>
      <c r="D226" s="6" t="s">
        <v>799</v>
      </c>
      <c r="E226" s="7" t="s">
        <v>837</v>
      </c>
      <c r="F226" s="8">
        <v>1</v>
      </c>
      <c r="G226" s="10">
        <f t="shared" si="9"/>
        <v>1</v>
      </c>
      <c r="H226" s="10">
        <f t="shared" si="10"/>
        <v>1</v>
      </c>
      <c r="I226" s="10">
        <f t="shared" si="11"/>
        <v>1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26">
        <v>0</v>
      </c>
    </row>
    <row r="227" spans="1:17" ht="26.25" x14ac:dyDescent="0.25">
      <c r="A227" s="5" t="s">
        <v>838</v>
      </c>
      <c r="B227" s="6" t="s">
        <v>839</v>
      </c>
      <c r="C227" s="6" t="s">
        <v>840</v>
      </c>
      <c r="D227" s="6" t="s">
        <v>799</v>
      </c>
      <c r="E227" s="7" t="s">
        <v>841</v>
      </c>
      <c r="F227" s="8">
        <v>1</v>
      </c>
      <c r="G227" s="10">
        <f t="shared" si="9"/>
        <v>1</v>
      </c>
      <c r="H227" s="10">
        <f t="shared" si="10"/>
        <v>1</v>
      </c>
      <c r="I227" s="10">
        <f t="shared" si="11"/>
        <v>1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26">
        <v>0</v>
      </c>
    </row>
    <row r="228" spans="1:17" ht="26.25" x14ac:dyDescent="0.25">
      <c r="A228" s="5" t="s">
        <v>842</v>
      </c>
      <c r="B228" s="6" t="s">
        <v>843</v>
      </c>
      <c r="C228" s="6" t="s">
        <v>844</v>
      </c>
      <c r="D228" s="6" t="s">
        <v>799</v>
      </c>
      <c r="E228" s="7" t="s">
        <v>845</v>
      </c>
      <c r="F228" s="8">
        <v>2</v>
      </c>
      <c r="G228" s="10">
        <f t="shared" si="9"/>
        <v>1</v>
      </c>
      <c r="H228" s="10">
        <f t="shared" si="10"/>
        <v>1</v>
      </c>
      <c r="I228" s="10">
        <f t="shared" si="11"/>
        <v>2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26">
        <v>0</v>
      </c>
    </row>
    <row r="229" spans="1:17" ht="26.25" x14ac:dyDescent="0.25">
      <c r="A229" s="5" t="s">
        <v>846</v>
      </c>
      <c r="B229" s="6" t="s">
        <v>847</v>
      </c>
      <c r="C229" s="6" t="s">
        <v>848</v>
      </c>
      <c r="D229" s="6" t="s">
        <v>799</v>
      </c>
      <c r="E229" s="7" t="s">
        <v>849</v>
      </c>
      <c r="F229" s="8">
        <v>1</v>
      </c>
      <c r="G229" s="10">
        <f t="shared" si="9"/>
        <v>1</v>
      </c>
      <c r="H229" s="10">
        <f t="shared" si="10"/>
        <v>1</v>
      </c>
      <c r="I229" s="10">
        <f t="shared" si="11"/>
        <v>1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26">
        <v>0</v>
      </c>
    </row>
    <row r="230" spans="1:17" ht="26.25" x14ac:dyDescent="0.25">
      <c r="A230" s="5" t="s">
        <v>850</v>
      </c>
      <c r="B230" s="6" t="s">
        <v>851</v>
      </c>
      <c r="C230" s="6" t="s">
        <v>852</v>
      </c>
      <c r="D230" s="6" t="s">
        <v>799</v>
      </c>
      <c r="E230" s="7" t="s">
        <v>853</v>
      </c>
      <c r="F230" s="8">
        <v>1</v>
      </c>
      <c r="G230" s="10">
        <f t="shared" si="9"/>
        <v>1</v>
      </c>
      <c r="H230" s="10">
        <f t="shared" si="10"/>
        <v>1</v>
      </c>
      <c r="I230" s="10">
        <f t="shared" si="11"/>
        <v>1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26">
        <v>0</v>
      </c>
    </row>
    <row r="231" spans="1:17" ht="26.25" x14ac:dyDescent="0.25">
      <c r="A231" s="5" t="s">
        <v>854</v>
      </c>
      <c r="B231" s="6" t="s">
        <v>855</v>
      </c>
      <c r="C231" s="6" t="s">
        <v>856</v>
      </c>
      <c r="D231" s="6" t="s">
        <v>799</v>
      </c>
      <c r="E231" s="7" t="s">
        <v>857</v>
      </c>
      <c r="F231" s="8">
        <v>1</v>
      </c>
      <c r="G231" s="10">
        <f t="shared" si="9"/>
        <v>1</v>
      </c>
      <c r="H231" s="10">
        <f t="shared" si="10"/>
        <v>1</v>
      </c>
      <c r="I231" s="10">
        <f t="shared" si="11"/>
        <v>1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26">
        <v>0</v>
      </c>
    </row>
    <row r="232" spans="1:17" ht="26.25" x14ac:dyDescent="0.25">
      <c r="A232" s="5" t="s">
        <v>858</v>
      </c>
      <c r="B232" s="6" t="s">
        <v>859</v>
      </c>
      <c r="C232" s="6" t="s">
        <v>860</v>
      </c>
      <c r="D232" s="6" t="s">
        <v>799</v>
      </c>
      <c r="E232" s="7" t="s">
        <v>861</v>
      </c>
      <c r="F232" s="8">
        <v>1</v>
      </c>
      <c r="G232" s="10">
        <f t="shared" si="9"/>
        <v>1</v>
      </c>
      <c r="H232" s="10">
        <f t="shared" si="10"/>
        <v>1</v>
      </c>
      <c r="I232" s="10">
        <f t="shared" si="11"/>
        <v>1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26">
        <v>0</v>
      </c>
    </row>
    <row r="233" spans="1:17" ht="26.25" x14ac:dyDescent="0.25">
      <c r="A233" s="5" t="s">
        <v>862</v>
      </c>
      <c r="B233" s="6" t="s">
        <v>863</v>
      </c>
      <c r="C233" s="6" t="s">
        <v>864</v>
      </c>
      <c r="D233" s="6" t="s">
        <v>799</v>
      </c>
      <c r="E233" s="7" t="s">
        <v>865</v>
      </c>
      <c r="F233" s="8">
        <v>1</v>
      </c>
      <c r="G233" s="10">
        <f t="shared" si="9"/>
        <v>1</v>
      </c>
      <c r="H233" s="10">
        <f t="shared" si="10"/>
        <v>1</v>
      </c>
      <c r="I233" s="10">
        <f t="shared" si="11"/>
        <v>1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26">
        <v>0</v>
      </c>
    </row>
    <row r="234" spans="1:17" ht="26.25" x14ac:dyDescent="0.25">
      <c r="A234" s="5" t="s">
        <v>866</v>
      </c>
      <c r="B234" s="6" t="s">
        <v>867</v>
      </c>
      <c r="C234" s="6" t="s">
        <v>868</v>
      </c>
      <c r="D234" s="6" t="s">
        <v>799</v>
      </c>
      <c r="E234" s="7" t="s">
        <v>869</v>
      </c>
      <c r="F234" s="8">
        <v>2</v>
      </c>
      <c r="G234" s="10">
        <f t="shared" si="9"/>
        <v>1</v>
      </c>
      <c r="H234" s="10">
        <f t="shared" si="10"/>
        <v>1</v>
      </c>
      <c r="I234" s="10">
        <f t="shared" si="11"/>
        <v>2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26">
        <v>0</v>
      </c>
    </row>
    <row r="235" spans="1:17" ht="26.25" x14ac:dyDescent="0.25">
      <c r="A235" s="5" t="s">
        <v>870</v>
      </c>
      <c r="B235" s="6" t="s">
        <v>871</v>
      </c>
      <c r="C235" s="6" t="s">
        <v>872</v>
      </c>
      <c r="D235" s="6" t="s">
        <v>799</v>
      </c>
      <c r="E235" s="7" t="s">
        <v>873</v>
      </c>
      <c r="F235" s="8">
        <v>2</v>
      </c>
      <c r="G235" s="10">
        <f t="shared" si="9"/>
        <v>1</v>
      </c>
      <c r="H235" s="10">
        <f t="shared" si="10"/>
        <v>1</v>
      </c>
      <c r="I235" s="10">
        <f t="shared" si="11"/>
        <v>2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26">
        <v>0</v>
      </c>
    </row>
    <row r="236" spans="1:17" ht="26.25" x14ac:dyDescent="0.25">
      <c r="A236" s="5" t="s">
        <v>874</v>
      </c>
      <c r="B236" s="6" t="s">
        <v>875</v>
      </c>
      <c r="C236" s="6" t="s">
        <v>876</v>
      </c>
      <c r="D236" s="6" t="s">
        <v>799</v>
      </c>
      <c r="E236" s="7" t="s">
        <v>877</v>
      </c>
      <c r="F236" s="8">
        <v>1</v>
      </c>
      <c r="G236" s="10">
        <f t="shared" si="9"/>
        <v>1</v>
      </c>
      <c r="H236" s="10">
        <f t="shared" si="10"/>
        <v>1</v>
      </c>
      <c r="I236" s="10">
        <f t="shared" si="11"/>
        <v>1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26">
        <v>0</v>
      </c>
    </row>
    <row r="237" spans="1:17" ht="26.25" x14ac:dyDescent="0.25">
      <c r="A237" s="5" t="s">
        <v>878</v>
      </c>
      <c r="B237" s="6" t="s">
        <v>879</v>
      </c>
      <c r="C237" s="6" t="s">
        <v>880</v>
      </c>
      <c r="D237" s="6" t="s">
        <v>799</v>
      </c>
      <c r="E237" s="7" t="s">
        <v>881</v>
      </c>
      <c r="F237" s="8">
        <v>2</v>
      </c>
      <c r="G237" s="10">
        <f t="shared" si="9"/>
        <v>1</v>
      </c>
      <c r="H237" s="10">
        <f t="shared" si="10"/>
        <v>1</v>
      </c>
      <c r="I237" s="10">
        <f t="shared" si="11"/>
        <v>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26">
        <v>0</v>
      </c>
    </row>
    <row r="238" spans="1:17" ht="26.25" x14ac:dyDescent="0.25">
      <c r="A238" s="5" t="s">
        <v>882</v>
      </c>
      <c r="B238" s="6" t="s">
        <v>883</v>
      </c>
      <c r="C238" s="6" t="s">
        <v>884</v>
      </c>
      <c r="D238" s="6" t="s">
        <v>799</v>
      </c>
      <c r="E238" s="7" t="s">
        <v>885</v>
      </c>
      <c r="F238" s="8">
        <v>1</v>
      </c>
      <c r="G238" s="10">
        <f t="shared" si="9"/>
        <v>1</v>
      </c>
      <c r="H238" s="10">
        <f t="shared" si="10"/>
        <v>1</v>
      </c>
      <c r="I238" s="10">
        <f t="shared" si="11"/>
        <v>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26">
        <v>0</v>
      </c>
    </row>
    <row r="239" spans="1:17" ht="26.25" x14ac:dyDescent="0.25">
      <c r="A239" s="5" t="s">
        <v>886</v>
      </c>
      <c r="B239" s="6" t="s">
        <v>887</v>
      </c>
      <c r="C239" s="6" t="s">
        <v>888</v>
      </c>
      <c r="D239" s="6" t="s">
        <v>799</v>
      </c>
      <c r="E239" s="7" t="s">
        <v>889</v>
      </c>
      <c r="F239" s="8">
        <v>2</v>
      </c>
      <c r="G239" s="10">
        <f t="shared" si="9"/>
        <v>1</v>
      </c>
      <c r="H239" s="10">
        <f t="shared" si="10"/>
        <v>1</v>
      </c>
      <c r="I239" s="10">
        <f t="shared" si="11"/>
        <v>2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26">
        <v>0</v>
      </c>
    </row>
    <row r="240" spans="1:17" ht="26.25" x14ac:dyDescent="0.25">
      <c r="A240" s="5" t="s">
        <v>890</v>
      </c>
      <c r="B240" s="6" t="s">
        <v>891</v>
      </c>
      <c r="C240" s="6" t="s">
        <v>892</v>
      </c>
      <c r="D240" s="6" t="s">
        <v>799</v>
      </c>
      <c r="E240" s="7" t="s">
        <v>893</v>
      </c>
      <c r="F240" s="8">
        <v>1</v>
      </c>
      <c r="G240" s="10">
        <f t="shared" si="9"/>
        <v>1</v>
      </c>
      <c r="H240" s="10">
        <f t="shared" si="10"/>
        <v>1</v>
      </c>
      <c r="I240" s="10">
        <f t="shared" si="11"/>
        <v>1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26">
        <v>0</v>
      </c>
    </row>
    <row r="241" spans="1:17" ht="26.25" x14ac:dyDescent="0.25">
      <c r="A241" s="5" t="s">
        <v>894</v>
      </c>
      <c r="B241" s="6" t="s">
        <v>895</v>
      </c>
      <c r="C241" s="6" t="s">
        <v>896</v>
      </c>
      <c r="D241" s="6" t="s">
        <v>799</v>
      </c>
      <c r="E241" s="7" t="s">
        <v>897</v>
      </c>
      <c r="F241" s="8">
        <v>1</v>
      </c>
      <c r="G241" s="10">
        <f t="shared" si="9"/>
        <v>1</v>
      </c>
      <c r="H241" s="10">
        <f t="shared" si="10"/>
        <v>1</v>
      </c>
      <c r="I241" s="10">
        <f t="shared" si="11"/>
        <v>1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26">
        <v>0</v>
      </c>
    </row>
    <row r="242" spans="1:17" ht="26.25" x14ac:dyDescent="0.25">
      <c r="A242" s="5" t="s">
        <v>898</v>
      </c>
      <c r="B242" s="6" t="s">
        <v>899</v>
      </c>
      <c r="C242" s="6" t="s">
        <v>900</v>
      </c>
      <c r="D242" s="6" t="s">
        <v>799</v>
      </c>
      <c r="E242" s="7" t="s">
        <v>901</v>
      </c>
      <c r="F242" s="8">
        <v>2</v>
      </c>
      <c r="G242" s="10">
        <f t="shared" si="9"/>
        <v>1</v>
      </c>
      <c r="H242" s="10">
        <f t="shared" si="10"/>
        <v>1</v>
      </c>
      <c r="I242" s="10">
        <f t="shared" si="11"/>
        <v>2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26">
        <v>0</v>
      </c>
    </row>
    <row r="243" spans="1:17" ht="26.25" x14ac:dyDescent="0.25">
      <c r="A243" s="5" t="s">
        <v>902</v>
      </c>
      <c r="B243" s="6" t="s">
        <v>903</v>
      </c>
      <c r="C243" s="6" t="s">
        <v>904</v>
      </c>
      <c r="D243" s="6" t="s">
        <v>799</v>
      </c>
      <c r="E243" s="7" t="s">
        <v>905</v>
      </c>
      <c r="F243" s="8">
        <v>1</v>
      </c>
      <c r="G243" s="10">
        <f t="shared" si="9"/>
        <v>1</v>
      </c>
      <c r="H243" s="10">
        <f t="shared" si="10"/>
        <v>1</v>
      </c>
      <c r="I243" s="10">
        <f t="shared" si="11"/>
        <v>1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26">
        <v>0</v>
      </c>
    </row>
    <row r="244" spans="1:17" ht="26.25" x14ac:dyDescent="0.25">
      <c r="A244" s="5" t="s">
        <v>906</v>
      </c>
      <c r="B244" s="6" t="s">
        <v>907</v>
      </c>
      <c r="C244" s="6" t="s">
        <v>908</v>
      </c>
      <c r="D244" s="6" t="s">
        <v>909</v>
      </c>
      <c r="E244" s="7" t="s">
        <v>910</v>
      </c>
      <c r="F244" s="8">
        <v>2</v>
      </c>
      <c r="G244" s="10">
        <f t="shared" si="9"/>
        <v>1</v>
      </c>
      <c r="H244" s="10">
        <f t="shared" si="10"/>
        <v>1</v>
      </c>
      <c r="I244" s="10">
        <f t="shared" si="11"/>
        <v>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26">
        <v>0</v>
      </c>
    </row>
    <row r="245" spans="1:17" ht="26.25" x14ac:dyDescent="0.25">
      <c r="A245" s="5" t="s">
        <v>911</v>
      </c>
      <c r="B245" s="6" t="s">
        <v>912</v>
      </c>
      <c r="C245" s="6" t="s">
        <v>396</v>
      </c>
      <c r="D245" s="6" t="s">
        <v>335</v>
      </c>
      <c r="E245" s="7" t="s">
        <v>913</v>
      </c>
      <c r="F245" s="8">
        <v>2</v>
      </c>
      <c r="G245" s="10">
        <f t="shared" si="9"/>
        <v>1</v>
      </c>
      <c r="H245" s="10">
        <f t="shared" si="10"/>
        <v>1</v>
      </c>
      <c r="I245" s="10">
        <f t="shared" si="11"/>
        <v>2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26">
        <v>0</v>
      </c>
    </row>
    <row r="246" spans="1:17" ht="39" x14ac:dyDescent="0.25">
      <c r="A246" s="5" t="s">
        <v>914</v>
      </c>
      <c r="B246" s="6" t="s">
        <v>915</v>
      </c>
      <c r="C246" s="6" t="s">
        <v>396</v>
      </c>
      <c r="D246" s="6" t="s">
        <v>335</v>
      </c>
      <c r="E246" s="7" t="s">
        <v>916</v>
      </c>
      <c r="F246" s="8">
        <v>2</v>
      </c>
      <c r="G246" s="10">
        <f t="shared" si="9"/>
        <v>1</v>
      </c>
      <c r="H246" s="10">
        <f t="shared" si="10"/>
        <v>1</v>
      </c>
      <c r="I246" s="10">
        <f t="shared" si="11"/>
        <v>2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26">
        <v>0</v>
      </c>
    </row>
    <row r="247" spans="1:17" ht="26.25" x14ac:dyDescent="0.25">
      <c r="A247" s="5" t="s">
        <v>917</v>
      </c>
      <c r="B247" s="6" t="s">
        <v>918</v>
      </c>
      <c r="C247" s="6" t="s">
        <v>919</v>
      </c>
      <c r="D247" s="6" t="s">
        <v>311</v>
      </c>
      <c r="E247" s="7" t="s">
        <v>920</v>
      </c>
      <c r="F247" s="8">
        <v>1</v>
      </c>
      <c r="G247" s="10">
        <f t="shared" si="9"/>
        <v>1</v>
      </c>
      <c r="H247" s="10">
        <f t="shared" si="10"/>
        <v>1</v>
      </c>
      <c r="I247" s="10">
        <f t="shared" si="11"/>
        <v>1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26">
        <v>0</v>
      </c>
    </row>
    <row r="248" spans="1:17" ht="26.25" x14ac:dyDescent="0.25">
      <c r="A248" s="5" t="s">
        <v>921</v>
      </c>
      <c r="B248" s="6" t="s">
        <v>922</v>
      </c>
      <c r="C248" s="6" t="s">
        <v>923</v>
      </c>
      <c r="D248" s="6" t="s">
        <v>66</v>
      </c>
      <c r="E248" s="7" t="s">
        <v>924</v>
      </c>
      <c r="F248" s="8">
        <v>2</v>
      </c>
      <c r="G248" s="10">
        <f t="shared" si="9"/>
        <v>1</v>
      </c>
      <c r="H248" s="10">
        <f t="shared" si="10"/>
        <v>1</v>
      </c>
      <c r="I248" s="10">
        <f t="shared" si="11"/>
        <v>2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26">
        <v>0</v>
      </c>
    </row>
    <row r="249" spans="1:17" ht="26.25" x14ac:dyDescent="0.25">
      <c r="A249" s="5" t="s">
        <v>925</v>
      </c>
      <c r="B249" s="6" t="s">
        <v>926</v>
      </c>
      <c r="C249" s="6" t="s">
        <v>927</v>
      </c>
      <c r="D249" s="6" t="s">
        <v>35</v>
      </c>
      <c r="E249" s="7" t="s">
        <v>928</v>
      </c>
      <c r="F249" s="8">
        <v>2</v>
      </c>
      <c r="G249" s="10">
        <f t="shared" si="9"/>
        <v>1</v>
      </c>
      <c r="H249" s="10">
        <f t="shared" si="10"/>
        <v>1</v>
      </c>
      <c r="I249" s="10">
        <f t="shared" si="11"/>
        <v>2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26">
        <v>0</v>
      </c>
    </row>
    <row r="250" spans="1:17" ht="26.25" x14ac:dyDescent="0.25">
      <c r="A250" s="5" t="s">
        <v>929</v>
      </c>
      <c r="B250" s="6" t="s">
        <v>930</v>
      </c>
      <c r="C250" s="6" t="s">
        <v>931</v>
      </c>
      <c r="D250" s="6" t="s">
        <v>35</v>
      </c>
      <c r="E250" s="7" t="s">
        <v>932</v>
      </c>
      <c r="F250" s="8">
        <v>2</v>
      </c>
      <c r="G250" s="10">
        <f t="shared" si="9"/>
        <v>1</v>
      </c>
      <c r="H250" s="10">
        <f t="shared" si="10"/>
        <v>1</v>
      </c>
      <c r="I250" s="10">
        <f t="shared" si="11"/>
        <v>2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26">
        <v>0</v>
      </c>
    </row>
    <row r="251" spans="1:17" ht="26.25" x14ac:dyDescent="0.25">
      <c r="A251" s="11">
        <v>566</v>
      </c>
      <c r="B251" s="12" t="s">
        <v>933</v>
      </c>
      <c r="C251" s="10" t="s">
        <v>934</v>
      </c>
      <c r="D251" s="10" t="s">
        <v>19</v>
      </c>
      <c r="E251" s="7" t="s">
        <v>935</v>
      </c>
      <c r="F251" s="8">
        <v>1</v>
      </c>
      <c r="G251" s="10">
        <f t="shared" si="9"/>
        <v>1</v>
      </c>
      <c r="H251" s="10">
        <f t="shared" si="10"/>
        <v>1</v>
      </c>
      <c r="I251" s="10">
        <f t="shared" si="11"/>
        <v>1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26">
        <v>0</v>
      </c>
    </row>
    <row r="252" spans="1:17" ht="26.25" x14ac:dyDescent="0.25">
      <c r="A252" s="5" t="s">
        <v>936</v>
      </c>
      <c r="B252" s="6" t="s">
        <v>937</v>
      </c>
      <c r="C252" s="6" t="s">
        <v>938</v>
      </c>
      <c r="D252" s="6" t="s">
        <v>662</v>
      </c>
      <c r="E252" s="7" t="s">
        <v>939</v>
      </c>
      <c r="F252" s="8">
        <v>2</v>
      </c>
      <c r="G252" s="10">
        <f t="shared" si="9"/>
        <v>1</v>
      </c>
      <c r="H252" s="10">
        <f t="shared" si="10"/>
        <v>1</v>
      </c>
      <c r="I252" s="10">
        <f t="shared" si="11"/>
        <v>2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26">
        <v>0</v>
      </c>
    </row>
    <row r="253" spans="1:17" ht="26.25" x14ac:dyDescent="0.25">
      <c r="A253" s="5" t="s">
        <v>940</v>
      </c>
      <c r="B253" s="6" t="s">
        <v>941</v>
      </c>
      <c r="C253" s="6" t="s">
        <v>942</v>
      </c>
      <c r="D253" s="6" t="s">
        <v>662</v>
      </c>
      <c r="E253" s="7" t="s">
        <v>943</v>
      </c>
      <c r="F253" s="8">
        <v>1</v>
      </c>
      <c r="G253" s="10">
        <f t="shared" si="9"/>
        <v>1</v>
      </c>
      <c r="H253" s="10">
        <f t="shared" si="10"/>
        <v>1</v>
      </c>
      <c r="I253" s="10">
        <f t="shared" si="11"/>
        <v>1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26">
        <v>0</v>
      </c>
    </row>
    <row r="254" spans="1:17" ht="26.25" x14ac:dyDescent="0.25">
      <c r="A254" s="5" t="s">
        <v>944</v>
      </c>
      <c r="B254" s="6" t="s">
        <v>945</v>
      </c>
      <c r="C254" s="6" t="s">
        <v>946</v>
      </c>
      <c r="D254" s="6" t="s">
        <v>662</v>
      </c>
      <c r="E254" s="7" t="s">
        <v>947</v>
      </c>
      <c r="F254" s="8">
        <v>2</v>
      </c>
      <c r="G254" s="10">
        <f t="shared" si="9"/>
        <v>1</v>
      </c>
      <c r="H254" s="10">
        <f t="shared" si="10"/>
        <v>1</v>
      </c>
      <c r="I254" s="10">
        <f t="shared" si="11"/>
        <v>2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26">
        <v>0</v>
      </c>
    </row>
    <row r="255" spans="1:17" ht="26.25" x14ac:dyDescent="0.25">
      <c r="A255" s="5" t="s">
        <v>948</v>
      </c>
      <c r="B255" s="6" t="s">
        <v>949</v>
      </c>
      <c r="C255" s="6" t="s">
        <v>396</v>
      </c>
      <c r="D255" s="6" t="s">
        <v>335</v>
      </c>
      <c r="E255" s="7" t="s">
        <v>950</v>
      </c>
      <c r="F255" s="8">
        <v>2</v>
      </c>
      <c r="G255" s="10">
        <f t="shared" si="9"/>
        <v>1</v>
      </c>
      <c r="H255" s="10">
        <f t="shared" si="10"/>
        <v>1</v>
      </c>
      <c r="I255" s="10">
        <f t="shared" si="11"/>
        <v>2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26">
        <v>0</v>
      </c>
    </row>
    <row r="256" spans="1:17" ht="26.25" x14ac:dyDescent="0.25">
      <c r="A256" s="5">
        <v>578</v>
      </c>
      <c r="B256" s="6" t="s">
        <v>1659</v>
      </c>
      <c r="C256" s="6" t="s">
        <v>1660</v>
      </c>
      <c r="D256" s="6" t="s">
        <v>1661</v>
      </c>
      <c r="E256" s="7" t="s">
        <v>1662</v>
      </c>
      <c r="F256" s="8">
        <v>5</v>
      </c>
      <c r="G256" s="10">
        <f t="shared" si="9"/>
        <v>3</v>
      </c>
      <c r="H256" s="10">
        <f t="shared" si="10"/>
        <v>2</v>
      </c>
      <c r="I256" s="10">
        <f t="shared" si="11"/>
        <v>5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26">
        <v>0</v>
      </c>
    </row>
    <row r="257" spans="1:17" ht="26.25" x14ac:dyDescent="0.25">
      <c r="A257" s="5" t="s">
        <v>951</v>
      </c>
      <c r="B257" s="6" t="s">
        <v>952</v>
      </c>
      <c r="C257" s="6" t="s">
        <v>396</v>
      </c>
      <c r="D257" s="6" t="s">
        <v>335</v>
      </c>
      <c r="E257" s="13" t="s">
        <v>953</v>
      </c>
      <c r="F257" s="8">
        <v>2</v>
      </c>
      <c r="G257" s="10">
        <f t="shared" si="9"/>
        <v>1</v>
      </c>
      <c r="H257" s="10">
        <f t="shared" si="10"/>
        <v>1</v>
      </c>
      <c r="I257" s="10">
        <f t="shared" si="11"/>
        <v>2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26">
        <v>0</v>
      </c>
    </row>
    <row r="258" spans="1:17" ht="26.25" x14ac:dyDescent="0.25">
      <c r="A258" s="5" t="s">
        <v>954</v>
      </c>
      <c r="B258" s="6" t="s">
        <v>955</v>
      </c>
      <c r="C258" s="6" t="s">
        <v>956</v>
      </c>
      <c r="D258" s="6" t="s">
        <v>662</v>
      </c>
      <c r="E258" s="7" t="s">
        <v>957</v>
      </c>
      <c r="F258" s="8">
        <v>3</v>
      </c>
      <c r="G258" s="10">
        <f t="shared" si="9"/>
        <v>2</v>
      </c>
      <c r="H258" s="10">
        <f t="shared" si="10"/>
        <v>1</v>
      </c>
      <c r="I258" s="10">
        <f t="shared" si="11"/>
        <v>3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26">
        <v>0</v>
      </c>
    </row>
    <row r="259" spans="1:17" ht="26.25" x14ac:dyDescent="0.25">
      <c r="A259" s="5" t="s">
        <v>958</v>
      </c>
      <c r="B259" s="6" t="s">
        <v>959</v>
      </c>
      <c r="C259" s="6" t="s">
        <v>960</v>
      </c>
      <c r="D259" s="6" t="s">
        <v>311</v>
      </c>
      <c r="E259" s="7" t="s">
        <v>961</v>
      </c>
      <c r="F259" s="8">
        <v>2</v>
      </c>
      <c r="G259" s="10">
        <f t="shared" si="9"/>
        <v>1</v>
      </c>
      <c r="H259" s="10">
        <f t="shared" si="10"/>
        <v>1</v>
      </c>
      <c r="I259" s="10">
        <f t="shared" si="11"/>
        <v>2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26">
        <v>0</v>
      </c>
    </row>
    <row r="260" spans="1:17" ht="26.25" x14ac:dyDescent="0.25">
      <c r="A260" s="5" t="s">
        <v>962</v>
      </c>
      <c r="B260" s="6" t="s">
        <v>963</v>
      </c>
      <c r="C260" s="6" t="s">
        <v>964</v>
      </c>
      <c r="D260" s="6" t="s">
        <v>662</v>
      </c>
      <c r="E260" s="7" t="s">
        <v>965</v>
      </c>
      <c r="F260" s="8">
        <v>1</v>
      </c>
      <c r="G260" s="10">
        <f t="shared" si="9"/>
        <v>1</v>
      </c>
      <c r="H260" s="10">
        <f t="shared" si="10"/>
        <v>1</v>
      </c>
      <c r="I260" s="10">
        <f t="shared" si="11"/>
        <v>1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26">
        <v>0</v>
      </c>
    </row>
    <row r="261" spans="1:17" ht="39" x14ac:dyDescent="0.25">
      <c r="A261" s="5" t="s">
        <v>966</v>
      </c>
      <c r="B261" s="6" t="s">
        <v>967</v>
      </c>
      <c r="C261" s="6" t="s">
        <v>968</v>
      </c>
      <c r="D261" s="6" t="s">
        <v>156</v>
      </c>
      <c r="E261" s="7" t="s">
        <v>969</v>
      </c>
      <c r="F261" s="8">
        <v>1</v>
      </c>
      <c r="G261" s="10">
        <f t="shared" ref="G261:G324" si="12">IF(F261&lt;=0,0,IF(F261&lt;=2,1,IF(F261&lt;=4,2,IF(F261&lt;=6,3,IF(F261&lt;=8,4,IF(F261&lt;=10,5,6))))))</f>
        <v>1</v>
      </c>
      <c r="H261" s="10">
        <f t="shared" ref="H261:H324" si="13">IF(F261&lt;=0,0,IF(F261&lt;=3,1,IF(F261&lt;=6,2,IF(F261&lt;=9,3,IF(F261&lt;=12,4,)))))</f>
        <v>1</v>
      </c>
      <c r="I261" s="10">
        <f t="shared" ref="I261:I324" si="14">F261</f>
        <v>1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26">
        <v>0</v>
      </c>
    </row>
    <row r="262" spans="1:17" ht="26.25" x14ac:dyDescent="0.25">
      <c r="A262" s="5" t="s">
        <v>970</v>
      </c>
      <c r="B262" s="6" t="s">
        <v>971</v>
      </c>
      <c r="C262" s="6" t="s">
        <v>972</v>
      </c>
      <c r="D262" s="6" t="s">
        <v>973</v>
      </c>
      <c r="E262" s="7" t="s">
        <v>974</v>
      </c>
      <c r="F262" s="8">
        <v>1</v>
      </c>
      <c r="G262" s="10">
        <f t="shared" si="12"/>
        <v>1</v>
      </c>
      <c r="H262" s="10">
        <f t="shared" si="13"/>
        <v>1</v>
      </c>
      <c r="I262" s="10">
        <f t="shared" si="14"/>
        <v>1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26">
        <v>0</v>
      </c>
    </row>
    <row r="263" spans="1:17" ht="26.25" x14ac:dyDescent="0.25">
      <c r="A263" s="5" t="s">
        <v>975</v>
      </c>
      <c r="B263" s="6" t="s">
        <v>976</v>
      </c>
      <c r="C263" s="6" t="s">
        <v>437</v>
      </c>
      <c r="D263" s="6" t="s">
        <v>438</v>
      </c>
      <c r="E263" s="7" t="s">
        <v>977</v>
      </c>
      <c r="F263" s="8">
        <v>2</v>
      </c>
      <c r="G263" s="10">
        <f t="shared" si="12"/>
        <v>1</v>
      </c>
      <c r="H263" s="10">
        <f t="shared" si="13"/>
        <v>1</v>
      </c>
      <c r="I263" s="10">
        <f t="shared" si="14"/>
        <v>2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26">
        <v>0</v>
      </c>
    </row>
    <row r="264" spans="1:17" ht="26.25" x14ac:dyDescent="0.25">
      <c r="A264" s="5" t="s">
        <v>978</v>
      </c>
      <c r="B264" s="6" t="s">
        <v>979</v>
      </c>
      <c r="C264" s="6" t="s">
        <v>980</v>
      </c>
      <c r="D264" s="6" t="s">
        <v>742</v>
      </c>
      <c r="E264" s="7" t="s">
        <v>981</v>
      </c>
      <c r="F264" s="8">
        <v>1</v>
      </c>
      <c r="G264" s="10">
        <f t="shared" si="12"/>
        <v>1</v>
      </c>
      <c r="H264" s="10">
        <f t="shared" si="13"/>
        <v>1</v>
      </c>
      <c r="I264" s="10">
        <f t="shared" si="14"/>
        <v>1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26">
        <v>0</v>
      </c>
    </row>
    <row r="265" spans="1:17" ht="26.25" x14ac:dyDescent="0.25">
      <c r="A265" s="5" t="s">
        <v>982</v>
      </c>
      <c r="B265" s="6" t="s">
        <v>983</v>
      </c>
      <c r="C265" s="6" t="s">
        <v>6</v>
      </c>
      <c r="D265" s="6" t="s">
        <v>7</v>
      </c>
      <c r="E265" s="7" t="s">
        <v>984</v>
      </c>
      <c r="F265" s="8">
        <v>3</v>
      </c>
      <c r="G265" s="10">
        <f t="shared" si="12"/>
        <v>2</v>
      </c>
      <c r="H265" s="10">
        <f t="shared" si="13"/>
        <v>1</v>
      </c>
      <c r="I265" s="10">
        <f t="shared" si="14"/>
        <v>3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26">
        <v>0</v>
      </c>
    </row>
    <row r="266" spans="1:17" ht="26.25" x14ac:dyDescent="0.25">
      <c r="A266" s="5" t="s">
        <v>985</v>
      </c>
      <c r="B266" s="6" t="s">
        <v>986</v>
      </c>
      <c r="C266" s="6" t="s">
        <v>987</v>
      </c>
      <c r="D266" s="6" t="s">
        <v>988</v>
      </c>
      <c r="E266" s="7" t="s">
        <v>989</v>
      </c>
      <c r="F266" s="8">
        <v>3</v>
      </c>
      <c r="G266" s="10">
        <f t="shared" si="12"/>
        <v>2</v>
      </c>
      <c r="H266" s="10">
        <f t="shared" si="13"/>
        <v>1</v>
      </c>
      <c r="I266" s="10">
        <f t="shared" si="14"/>
        <v>3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26">
        <v>0</v>
      </c>
    </row>
    <row r="267" spans="1:17" ht="26.25" x14ac:dyDescent="0.25">
      <c r="A267" s="5" t="s">
        <v>990</v>
      </c>
      <c r="B267" s="6" t="s">
        <v>991</v>
      </c>
      <c r="C267" s="6" t="s">
        <v>992</v>
      </c>
      <c r="D267" s="6" t="s">
        <v>7</v>
      </c>
      <c r="E267" s="13" t="s">
        <v>993</v>
      </c>
      <c r="F267" s="8">
        <v>3</v>
      </c>
      <c r="G267" s="10">
        <f t="shared" si="12"/>
        <v>2</v>
      </c>
      <c r="H267" s="10">
        <f t="shared" si="13"/>
        <v>1</v>
      </c>
      <c r="I267" s="10">
        <f t="shared" si="14"/>
        <v>3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26">
        <v>0</v>
      </c>
    </row>
    <row r="268" spans="1:17" ht="26.25" x14ac:dyDescent="0.25">
      <c r="A268" s="5" t="s">
        <v>994</v>
      </c>
      <c r="B268" s="6" t="s">
        <v>995</v>
      </c>
      <c r="C268" s="6" t="s">
        <v>996</v>
      </c>
      <c r="D268" s="6" t="s">
        <v>997</v>
      </c>
      <c r="E268" s="7" t="s">
        <v>998</v>
      </c>
      <c r="F268" s="8">
        <v>2</v>
      </c>
      <c r="G268" s="10">
        <f t="shared" si="12"/>
        <v>1</v>
      </c>
      <c r="H268" s="10">
        <f t="shared" si="13"/>
        <v>1</v>
      </c>
      <c r="I268" s="10">
        <f t="shared" si="14"/>
        <v>2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26">
        <v>0</v>
      </c>
    </row>
    <row r="269" spans="1:17" ht="26.25" x14ac:dyDescent="0.25">
      <c r="A269" s="5" t="s">
        <v>999</v>
      </c>
      <c r="B269" s="6" t="s">
        <v>1000</v>
      </c>
      <c r="C269" s="6" t="s">
        <v>1001</v>
      </c>
      <c r="D269" s="6" t="s">
        <v>7</v>
      </c>
      <c r="E269" s="14" t="s">
        <v>1002</v>
      </c>
      <c r="F269" s="8">
        <v>2</v>
      </c>
      <c r="G269" s="10">
        <f t="shared" si="12"/>
        <v>1</v>
      </c>
      <c r="H269" s="10">
        <f t="shared" si="13"/>
        <v>1</v>
      </c>
      <c r="I269" s="10">
        <f t="shared" si="14"/>
        <v>2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26">
        <v>0</v>
      </c>
    </row>
    <row r="270" spans="1:17" ht="26.25" x14ac:dyDescent="0.25">
      <c r="A270" s="5" t="s">
        <v>1003</v>
      </c>
      <c r="B270" s="6" t="s">
        <v>1004</v>
      </c>
      <c r="C270" s="6" t="s">
        <v>1005</v>
      </c>
      <c r="D270" s="6" t="s">
        <v>1006</v>
      </c>
      <c r="E270" s="7" t="s">
        <v>1007</v>
      </c>
      <c r="F270" s="8">
        <v>3</v>
      </c>
      <c r="G270" s="10">
        <f t="shared" si="12"/>
        <v>2</v>
      </c>
      <c r="H270" s="10">
        <f t="shared" si="13"/>
        <v>1</v>
      </c>
      <c r="I270" s="10">
        <f t="shared" si="14"/>
        <v>3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26">
        <v>0</v>
      </c>
    </row>
    <row r="271" spans="1:17" ht="39" x14ac:dyDescent="0.25">
      <c r="A271" s="5" t="s">
        <v>1008</v>
      </c>
      <c r="B271" s="6" t="s">
        <v>1009</v>
      </c>
      <c r="C271" s="6" t="s">
        <v>155</v>
      </c>
      <c r="D271" s="6" t="s">
        <v>156</v>
      </c>
      <c r="E271" s="7" t="s">
        <v>1010</v>
      </c>
      <c r="F271" s="8">
        <v>2</v>
      </c>
      <c r="G271" s="10">
        <f t="shared" si="12"/>
        <v>1</v>
      </c>
      <c r="H271" s="10">
        <f t="shared" si="13"/>
        <v>1</v>
      </c>
      <c r="I271" s="10">
        <f t="shared" si="14"/>
        <v>2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26">
        <v>0</v>
      </c>
    </row>
    <row r="272" spans="1:17" ht="26.25" x14ac:dyDescent="0.25">
      <c r="A272" s="5" t="s">
        <v>1011</v>
      </c>
      <c r="B272" s="6" t="s">
        <v>1012</v>
      </c>
      <c r="C272" s="6" t="s">
        <v>1013</v>
      </c>
      <c r="D272" s="6" t="s">
        <v>49</v>
      </c>
      <c r="E272" s="7" t="s">
        <v>1014</v>
      </c>
      <c r="F272" s="8">
        <v>2</v>
      </c>
      <c r="G272" s="10">
        <f t="shared" si="12"/>
        <v>1</v>
      </c>
      <c r="H272" s="10">
        <f t="shared" si="13"/>
        <v>1</v>
      </c>
      <c r="I272" s="10">
        <f t="shared" si="14"/>
        <v>2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26">
        <v>0</v>
      </c>
    </row>
    <row r="273" spans="1:17" ht="26.25" x14ac:dyDescent="0.25">
      <c r="A273" s="5" t="s">
        <v>1015</v>
      </c>
      <c r="B273" s="6" t="s">
        <v>1016</v>
      </c>
      <c r="C273" s="6" t="s">
        <v>1017</v>
      </c>
      <c r="D273" s="6" t="s">
        <v>799</v>
      </c>
      <c r="E273" s="7" t="s">
        <v>1018</v>
      </c>
      <c r="F273" s="8">
        <v>1</v>
      </c>
      <c r="G273" s="10">
        <f t="shared" si="12"/>
        <v>1</v>
      </c>
      <c r="H273" s="10">
        <f t="shared" si="13"/>
        <v>1</v>
      </c>
      <c r="I273" s="10">
        <f t="shared" si="14"/>
        <v>1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26">
        <v>0</v>
      </c>
    </row>
    <row r="274" spans="1:17" ht="26.25" x14ac:dyDescent="0.25">
      <c r="A274" s="5" t="s">
        <v>1019</v>
      </c>
      <c r="B274" s="6" t="s">
        <v>1020</v>
      </c>
      <c r="C274" s="6" t="s">
        <v>1021</v>
      </c>
      <c r="D274" s="6" t="s">
        <v>311</v>
      </c>
      <c r="E274" s="7" t="s">
        <v>1022</v>
      </c>
      <c r="F274" s="8">
        <v>2</v>
      </c>
      <c r="G274" s="10">
        <f t="shared" si="12"/>
        <v>1</v>
      </c>
      <c r="H274" s="10">
        <f t="shared" si="13"/>
        <v>1</v>
      </c>
      <c r="I274" s="10">
        <f t="shared" si="14"/>
        <v>2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26">
        <v>0</v>
      </c>
    </row>
    <row r="275" spans="1:17" ht="26.25" x14ac:dyDescent="0.25">
      <c r="A275" s="5" t="s">
        <v>1023</v>
      </c>
      <c r="B275" s="6" t="s">
        <v>1024</v>
      </c>
      <c r="C275" s="6" t="s">
        <v>1025</v>
      </c>
      <c r="D275" s="6" t="s">
        <v>662</v>
      </c>
      <c r="E275" s="7" t="s">
        <v>1026</v>
      </c>
      <c r="F275" s="8">
        <v>1</v>
      </c>
      <c r="G275" s="10">
        <f t="shared" si="12"/>
        <v>1</v>
      </c>
      <c r="H275" s="10">
        <f t="shared" si="13"/>
        <v>1</v>
      </c>
      <c r="I275" s="10">
        <f t="shared" si="14"/>
        <v>1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26">
        <v>0</v>
      </c>
    </row>
    <row r="276" spans="1:17" ht="26.25" x14ac:dyDescent="0.25">
      <c r="A276" s="5" t="s">
        <v>1027</v>
      </c>
      <c r="B276" s="6" t="s">
        <v>1028</v>
      </c>
      <c r="C276" s="6" t="s">
        <v>1029</v>
      </c>
      <c r="D276" s="6" t="s">
        <v>662</v>
      </c>
      <c r="E276" s="7" t="s">
        <v>1030</v>
      </c>
      <c r="F276" s="8">
        <v>1</v>
      </c>
      <c r="G276" s="10">
        <f t="shared" si="12"/>
        <v>1</v>
      </c>
      <c r="H276" s="10">
        <f t="shared" si="13"/>
        <v>1</v>
      </c>
      <c r="I276" s="10">
        <f t="shared" si="14"/>
        <v>1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26">
        <v>0</v>
      </c>
    </row>
    <row r="277" spans="1:17" ht="26.25" x14ac:dyDescent="0.25">
      <c r="A277" s="5" t="s">
        <v>1031</v>
      </c>
      <c r="B277" s="6" t="s">
        <v>1032</v>
      </c>
      <c r="C277" s="6" t="s">
        <v>73</v>
      </c>
      <c r="D277" s="6" t="s">
        <v>74</v>
      </c>
      <c r="E277" s="7" t="s">
        <v>1033</v>
      </c>
      <c r="F277" s="8">
        <v>3</v>
      </c>
      <c r="G277" s="10">
        <f t="shared" si="12"/>
        <v>2</v>
      </c>
      <c r="H277" s="10">
        <f t="shared" si="13"/>
        <v>1</v>
      </c>
      <c r="I277" s="10">
        <f t="shared" si="14"/>
        <v>3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26">
        <v>0</v>
      </c>
    </row>
    <row r="278" spans="1:17" ht="26.25" x14ac:dyDescent="0.25">
      <c r="A278" s="5" t="s">
        <v>1034</v>
      </c>
      <c r="B278" s="6" t="s">
        <v>1035</v>
      </c>
      <c r="C278" s="6" t="s">
        <v>1036</v>
      </c>
      <c r="D278" s="6" t="s">
        <v>66</v>
      </c>
      <c r="E278" s="7" t="s">
        <v>1037</v>
      </c>
      <c r="F278" s="8">
        <v>1</v>
      </c>
      <c r="G278" s="10">
        <f t="shared" si="12"/>
        <v>1</v>
      </c>
      <c r="H278" s="10">
        <f t="shared" si="13"/>
        <v>1</v>
      </c>
      <c r="I278" s="10">
        <f t="shared" si="14"/>
        <v>1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26">
        <v>0</v>
      </c>
    </row>
    <row r="279" spans="1:17" ht="26.25" x14ac:dyDescent="0.25">
      <c r="A279" s="5" t="s">
        <v>1038</v>
      </c>
      <c r="B279" s="6" t="s">
        <v>1039</v>
      </c>
      <c r="C279" s="6" t="s">
        <v>1040</v>
      </c>
      <c r="D279" s="6" t="s">
        <v>19</v>
      </c>
      <c r="E279" s="7" t="s">
        <v>1041</v>
      </c>
      <c r="F279" s="8">
        <v>1</v>
      </c>
      <c r="G279" s="10">
        <f t="shared" si="12"/>
        <v>1</v>
      </c>
      <c r="H279" s="10">
        <f t="shared" si="13"/>
        <v>1</v>
      </c>
      <c r="I279" s="10">
        <f t="shared" si="14"/>
        <v>1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26">
        <v>0</v>
      </c>
    </row>
    <row r="280" spans="1:17" ht="26.25" x14ac:dyDescent="0.25">
      <c r="A280" s="5" t="s">
        <v>1042</v>
      </c>
      <c r="B280" s="6" t="s">
        <v>1043</v>
      </c>
      <c r="C280" s="6" t="s">
        <v>1044</v>
      </c>
      <c r="D280" s="6" t="s">
        <v>973</v>
      </c>
      <c r="E280" s="7" t="s">
        <v>1045</v>
      </c>
      <c r="F280" s="8">
        <v>2</v>
      </c>
      <c r="G280" s="10">
        <f t="shared" si="12"/>
        <v>1</v>
      </c>
      <c r="H280" s="10">
        <f t="shared" si="13"/>
        <v>1</v>
      </c>
      <c r="I280" s="10">
        <f t="shared" si="14"/>
        <v>2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26">
        <v>0</v>
      </c>
    </row>
    <row r="281" spans="1:17" ht="26.25" x14ac:dyDescent="0.25">
      <c r="A281" s="15">
        <v>797</v>
      </c>
      <c r="B281" s="10" t="s">
        <v>1046</v>
      </c>
      <c r="C281" s="6" t="s">
        <v>1047</v>
      </c>
      <c r="D281" s="6" t="s">
        <v>438</v>
      </c>
      <c r="E281" s="9" t="s">
        <v>1048</v>
      </c>
      <c r="F281" s="8">
        <v>1</v>
      </c>
      <c r="G281" s="10">
        <f t="shared" si="12"/>
        <v>1</v>
      </c>
      <c r="H281" s="10">
        <f t="shared" si="13"/>
        <v>1</v>
      </c>
      <c r="I281" s="10">
        <f t="shared" si="14"/>
        <v>1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26">
        <v>0</v>
      </c>
    </row>
    <row r="282" spans="1:17" ht="26.25" x14ac:dyDescent="0.25">
      <c r="A282" s="11">
        <v>803</v>
      </c>
      <c r="B282" s="12" t="s">
        <v>1049</v>
      </c>
      <c r="C282" s="6" t="s">
        <v>1050</v>
      </c>
      <c r="D282" s="6" t="s">
        <v>909</v>
      </c>
      <c r="E282" s="7" t="s">
        <v>1051</v>
      </c>
      <c r="F282" s="8">
        <v>1</v>
      </c>
      <c r="G282" s="10">
        <f t="shared" si="12"/>
        <v>1</v>
      </c>
      <c r="H282" s="10">
        <f t="shared" si="13"/>
        <v>1</v>
      </c>
      <c r="I282" s="10">
        <f t="shared" si="14"/>
        <v>1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26">
        <v>0</v>
      </c>
    </row>
    <row r="283" spans="1:17" ht="39" x14ac:dyDescent="0.25">
      <c r="A283" s="5" t="s">
        <v>1052</v>
      </c>
      <c r="B283" s="6" t="s">
        <v>1053</v>
      </c>
      <c r="C283" s="6" t="s">
        <v>1054</v>
      </c>
      <c r="D283" s="6" t="s">
        <v>335</v>
      </c>
      <c r="E283" s="7" t="s">
        <v>1055</v>
      </c>
      <c r="F283" s="8">
        <v>1</v>
      </c>
      <c r="G283" s="10">
        <f t="shared" si="12"/>
        <v>1</v>
      </c>
      <c r="H283" s="10">
        <f t="shared" si="13"/>
        <v>1</v>
      </c>
      <c r="I283" s="10">
        <f t="shared" si="14"/>
        <v>1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26">
        <v>0</v>
      </c>
    </row>
    <row r="284" spans="1:17" ht="39" x14ac:dyDescent="0.25">
      <c r="A284" s="5" t="s">
        <v>1056</v>
      </c>
      <c r="B284" s="6" t="s">
        <v>1057</v>
      </c>
      <c r="C284" s="6" t="s">
        <v>155</v>
      </c>
      <c r="D284" s="6" t="s">
        <v>156</v>
      </c>
      <c r="E284" s="7" t="s">
        <v>1058</v>
      </c>
      <c r="F284" s="8">
        <v>2</v>
      </c>
      <c r="G284" s="10">
        <f t="shared" si="12"/>
        <v>1</v>
      </c>
      <c r="H284" s="10">
        <f t="shared" si="13"/>
        <v>1</v>
      </c>
      <c r="I284" s="10">
        <f t="shared" si="14"/>
        <v>2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26">
        <v>0</v>
      </c>
    </row>
    <row r="285" spans="1:17" ht="26.25" x14ac:dyDescent="0.25">
      <c r="A285" s="5" t="s">
        <v>1059</v>
      </c>
      <c r="B285" s="6" t="s">
        <v>1060</v>
      </c>
      <c r="C285" s="6" t="s">
        <v>6</v>
      </c>
      <c r="D285" s="6" t="s">
        <v>7</v>
      </c>
      <c r="E285" s="7" t="s">
        <v>1061</v>
      </c>
      <c r="F285" s="8">
        <v>4</v>
      </c>
      <c r="G285" s="10">
        <f t="shared" si="12"/>
        <v>2</v>
      </c>
      <c r="H285" s="10">
        <f t="shared" si="13"/>
        <v>2</v>
      </c>
      <c r="I285" s="10">
        <f t="shared" si="14"/>
        <v>4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26">
        <v>0</v>
      </c>
    </row>
    <row r="286" spans="1:17" ht="26.25" x14ac:dyDescent="0.25">
      <c r="A286" s="5" t="s">
        <v>1062</v>
      </c>
      <c r="B286" s="6" t="s">
        <v>1063</v>
      </c>
      <c r="C286" s="6" t="s">
        <v>48</v>
      </c>
      <c r="D286" s="6" t="s">
        <v>49</v>
      </c>
      <c r="E286" s="7" t="s">
        <v>1064</v>
      </c>
      <c r="F286" s="8">
        <v>2</v>
      </c>
      <c r="G286" s="10">
        <f t="shared" si="12"/>
        <v>1</v>
      </c>
      <c r="H286" s="10">
        <f t="shared" si="13"/>
        <v>1</v>
      </c>
      <c r="I286" s="10">
        <f t="shared" si="14"/>
        <v>2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26">
        <v>0</v>
      </c>
    </row>
    <row r="287" spans="1:17" ht="26.25" x14ac:dyDescent="0.25">
      <c r="A287" s="5" t="s">
        <v>1065</v>
      </c>
      <c r="B287" s="16" t="s">
        <v>1066</v>
      </c>
      <c r="C287" s="6" t="s">
        <v>105</v>
      </c>
      <c r="D287" s="6" t="s">
        <v>106</v>
      </c>
      <c r="E287" s="7" t="s">
        <v>1067</v>
      </c>
      <c r="F287" s="8">
        <v>2</v>
      </c>
      <c r="G287" s="10">
        <f t="shared" si="12"/>
        <v>1</v>
      </c>
      <c r="H287" s="10">
        <f t="shared" si="13"/>
        <v>1</v>
      </c>
      <c r="I287" s="10">
        <f t="shared" si="14"/>
        <v>2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26">
        <v>0</v>
      </c>
    </row>
    <row r="288" spans="1:17" ht="26.25" x14ac:dyDescent="0.25">
      <c r="A288" s="5">
        <v>854</v>
      </c>
      <c r="B288" s="6" t="s">
        <v>1068</v>
      </c>
      <c r="C288" s="6" t="s">
        <v>1069</v>
      </c>
      <c r="D288" s="6" t="s">
        <v>1070</v>
      </c>
      <c r="E288" s="7" t="s">
        <v>1071</v>
      </c>
      <c r="F288" s="8">
        <v>1</v>
      </c>
      <c r="G288" s="10">
        <f t="shared" si="12"/>
        <v>1</v>
      </c>
      <c r="H288" s="10">
        <f t="shared" si="13"/>
        <v>1</v>
      </c>
      <c r="I288" s="10">
        <f t="shared" si="14"/>
        <v>1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26">
        <v>0</v>
      </c>
    </row>
    <row r="289" spans="1:17" ht="39" x14ac:dyDescent="0.25">
      <c r="A289" s="5" t="s">
        <v>1072</v>
      </c>
      <c r="B289" s="6" t="s">
        <v>1073</v>
      </c>
      <c r="C289" s="6" t="s">
        <v>741</v>
      </c>
      <c r="D289" s="6" t="s">
        <v>742</v>
      </c>
      <c r="E289" s="7" t="s">
        <v>1074</v>
      </c>
      <c r="F289" s="8">
        <v>2</v>
      </c>
      <c r="G289" s="10">
        <f t="shared" si="12"/>
        <v>1</v>
      </c>
      <c r="H289" s="10">
        <f t="shared" si="13"/>
        <v>1</v>
      </c>
      <c r="I289" s="10">
        <f t="shared" si="14"/>
        <v>2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26">
        <v>0</v>
      </c>
    </row>
    <row r="290" spans="1:17" ht="26.25" x14ac:dyDescent="0.25">
      <c r="A290" s="5">
        <v>881</v>
      </c>
      <c r="B290" s="6" t="s">
        <v>1075</v>
      </c>
      <c r="C290" s="6" t="s">
        <v>1076</v>
      </c>
      <c r="D290" s="6" t="s">
        <v>311</v>
      </c>
      <c r="E290" s="7" t="s">
        <v>1077</v>
      </c>
      <c r="F290" s="8">
        <v>2</v>
      </c>
      <c r="G290" s="10">
        <f t="shared" si="12"/>
        <v>1</v>
      </c>
      <c r="H290" s="10">
        <f t="shared" si="13"/>
        <v>1</v>
      </c>
      <c r="I290" s="10">
        <f t="shared" si="14"/>
        <v>2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26">
        <v>0</v>
      </c>
    </row>
    <row r="291" spans="1:17" ht="26.25" x14ac:dyDescent="0.25">
      <c r="A291" s="5" t="s">
        <v>1078</v>
      </c>
      <c r="B291" s="6" t="s">
        <v>1079</v>
      </c>
      <c r="C291" s="6" t="s">
        <v>48</v>
      </c>
      <c r="D291" s="6" t="s">
        <v>49</v>
      </c>
      <c r="E291" s="7" t="s">
        <v>1080</v>
      </c>
      <c r="F291" s="8">
        <v>3</v>
      </c>
      <c r="G291" s="10">
        <f t="shared" si="12"/>
        <v>2</v>
      </c>
      <c r="H291" s="10">
        <f t="shared" si="13"/>
        <v>1</v>
      </c>
      <c r="I291" s="10">
        <f t="shared" si="14"/>
        <v>3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26">
        <v>0</v>
      </c>
    </row>
    <row r="292" spans="1:17" ht="26.25" x14ac:dyDescent="0.25">
      <c r="A292" s="5" t="s">
        <v>1081</v>
      </c>
      <c r="B292" s="6" t="s">
        <v>1082</v>
      </c>
      <c r="C292" s="6" t="s">
        <v>48</v>
      </c>
      <c r="D292" s="6" t="s">
        <v>49</v>
      </c>
      <c r="E292" s="7" t="s">
        <v>1083</v>
      </c>
      <c r="F292" s="8">
        <v>2</v>
      </c>
      <c r="G292" s="10">
        <f t="shared" si="12"/>
        <v>1</v>
      </c>
      <c r="H292" s="10">
        <f t="shared" si="13"/>
        <v>1</v>
      </c>
      <c r="I292" s="10">
        <f t="shared" si="14"/>
        <v>2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26">
        <v>0</v>
      </c>
    </row>
    <row r="293" spans="1:17" ht="26.25" x14ac:dyDescent="0.25">
      <c r="A293" s="5" t="s">
        <v>1084</v>
      </c>
      <c r="B293" s="6" t="s">
        <v>1085</v>
      </c>
      <c r="C293" s="6" t="s">
        <v>1086</v>
      </c>
      <c r="D293" s="6" t="s">
        <v>35</v>
      </c>
      <c r="E293" s="7" t="s">
        <v>1087</v>
      </c>
      <c r="F293" s="8">
        <v>2</v>
      </c>
      <c r="G293" s="10">
        <f t="shared" si="12"/>
        <v>1</v>
      </c>
      <c r="H293" s="10">
        <f t="shared" si="13"/>
        <v>1</v>
      </c>
      <c r="I293" s="10">
        <f t="shared" si="14"/>
        <v>2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26">
        <v>0</v>
      </c>
    </row>
    <row r="294" spans="1:17" ht="26.25" x14ac:dyDescent="0.25">
      <c r="A294" s="5" t="s">
        <v>1088</v>
      </c>
      <c r="B294" s="6" t="s">
        <v>1089</v>
      </c>
      <c r="C294" s="6" t="s">
        <v>1090</v>
      </c>
      <c r="D294" s="6" t="s">
        <v>335</v>
      </c>
      <c r="E294" s="7" t="s">
        <v>1091</v>
      </c>
      <c r="F294" s="8">
        <v>1</v>
      </c>
      <c r="G294" s="10">
        <f t="shared" si="12"/>
        <v>1</v>
      </c>
      <c r="H294" s="10">
        <f t="shared" si="13"/>
        <v>1</v>
      </c>
      <c r="I294" s="10">
        <f t="shared" si="14"/>
        <v>1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26">
        <v>0</v>
      </c>
    </row>
    <row r="295" spans="1:17" ht="26.25" x14ac:dyDescent="0.25">
      <c r="A295" s="5" t="s">
        <v>1092</v>
      </c>
      <c r="B295" s="6" t="s">
        <v>1093</v>
      </c>
      <c r="C295" s="6" t="s">
        <v>1094</v>
      </c>
      <c r="D295" s="6" t="s">
        <v>335</v>
      </c>
      <c r="E295" s="7" t="s">
        <v>1095</v>
      </c>
      <c r="F295" s="8">
        <v>1</v>
      </c>
      <c r="G295" s="10">
        <f t="shared" si="12"/>
        <v>1</v>
      </c>
      <c r="H295" s="10">
        <f t="shared" si="13"/>
        <v>1</v>
      </c>
      <c r="I295" s="10">
        <f t="shared" si="14"/>
        <v>1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26">
        <v>0</v>
      </c>
    </row>
    <row r="296" spans="1:17" ht="39" x14ac:dyDescent="0.25">
      <c r="A296" s="5" t="s">
        <v>1096</v>
      </c>
      <c r="B296" s="6" t="s">
        <v>1097</v>
      </c>
      <c r="C296" s="6" t="s">
        <v>1098</v>
      </c>
      <c r="D296" s="6" t="s">
        <v>335</v>
      </c>
      <c r="E296" s="7" t="s">
        <v>1099</v>
      </c>
      <c r="F296" s="8">
        <v>2</v>
      </c>
      <c r="G296" s="10">
        <f t="shared" si="12"/>
        <v>1</v>
      </c>
      <c r="H296" s="10">
        <f t="shared" si="13"/>
        <v>1</v>
      </c>
      <c r="I296" s="10">
        <f t="shared" si="14"/>
        <v>2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26">
        <v>0</v>
      </c>
    </row>
    <row r="297" spans="1:17" ht="26.25" x14ac:dyDescent="0.25">
      <c r="A297" s="5" t="s">
        <v>1100</v>
      </c>
      <c r="B297" s="6" t="s">
        <v>1101</v>
      </c>
      <c r="C297" s="6" t="s">
        <v>1102</v>
      </c>
      <c r="D297" s="6" t="s">
        <v>156</v>
      </c>
      <c r="E297" s="7" t="s">
        <v>1103</v>
      </c>
      <c r="F297" s="8">
        <v>2</v>
      </c>
      <c r="G297" s="10">
        <f t="shared" si="12"/>
        <v>1</v>
      </c>
      <c r="H297" s="10">
        <f t="shared" si="13"/>
        <v>1</v>
      </c>
      <c r="I297" s="10">
        <f t="shared" si="14"/>
        <v>2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26">
        <v>0</v>
      </c>
    </row>
    <row r="298" spans="1:17" ht="26.25" x14ac:dyDescent="0.25">
      <c r="A298" s="5" t="s">
        <v>1104</v>
      </c>
      <c r="B298" s="6" t="s">
        <v>1105</v>
      </c>
      <c r="C298" s="6" t="s">
        <v>1106</v>
      </c>
      <c r="D298" s="6" t="s">
        <v>156</v>
      </c>
      <c r="E298" s="7" t="s">
        <v>1107</v>
      </c>
      <c r="F298" s="8">
        <v>2</v>
      </c>
      <c r="G298" s="10">
        <f t="shared" si="12"/>
        <v>1</v>
      </c>
      <c r="H298" s="10">
        <f t="shared" si="13"/>
        <v>1</v>
      </c>
      <c r="I298" s="10">
        <f t="shared" si="14"/>
        <v>2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26">
        <v>0</v>
      </c>
    </row>
    <row r="299" spans="1:17" ht="26.25" x14ac:dyDescent="0.25">
      <c r="A299" s="5" t="s">
        <v>1108</v>
      </c>
      <c r="B299" s="6" t="s">
        <v>1109</v>
      </c>
      <c r="C299" s="6" t="s">
        <v>1110</v>
      </c>
      <c r="D299" s="6" t="s">
        <v>156</v>
      </c>
      <c r="E299" s="7" t="s">
        <v>1111</v>
      </c>
      <c r="F299" s="8">
        <v>1</v>
      </c>
      <c r="G299" s="10">
        <f t="shared" si="12"/>
        <v>1</v>
      </c>
      <c r="H299" s="10">
        <f t="shared" si="13"/>
        <v>1</v>
      </c>
      <c r="I299" s="10">
        <f t="shared" si="14"/>
        <v>1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26">
        <v>0</v>
      </c>
    </row>
    <row r="300" spans="1:17" ht="26.25" x14ac:dyDescent="0.25">
      <c r="A300" s="5" t="s">
        <v>1112</v>
      </c>
      <c r="B300" s="6" t="s">
        <v>1113</v>
      </c>
      <c r="C300" s="6" t="s">
        <v>1114</v>
      </c>
      <c r="D300" s="6" t="s">
        <v>49</v>
      </c>
      <c r="E300" s="7" t="s">
        <v>1115</v>
      </c>
      <c r="F300" s="8">
        <v>2</v>
      </c>
      <c r="G300" s="10">
        <f t="shared" si="12"/>
        <v>1</v>
      </c>
      <c r="H300" s="10">
        <f t="shared" si="13"/>
        <v>1</v>
      </c>
      <c r="I300" s="10">
        <f t="shared" si="14"/>
        <v>2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26">
        <v>0</v>
      </c>
    </row>
    <row r="301" spans="1:17" ht="39" x14ac:dyDescent="0.25">
      <c r="A301" s="5" t="s">
        <v>1116</v>
      </c>
      <c r="B301" s="6" t="s">
        <v>1117</v>
      </c>
      <c r="C301" s="6" t="s">
        <v>73</v>
      </c>
      <c r="D301" s="6" t="s">
        <v>74</v>
      </c>
      <c r="E301" s="7" t="s">
        <v>1118</v>
      </c>
      <c r="F301" s="8">
        <v>3</v>
      </c>
      <c r="G301" s="10">
        <f t="shared" si="12"/>
        <v>2</v>
      </c>
      <c r="H301" s="10">
        <f t="shared" si="13"/>
        <v>1</v>
      </c>
      <c r="I301" s="10">
        <f t="shared" si="14"/>
        <v>3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26">
        <v>0</v>
      </c>
    </row>
    <row r="302" spans="1:17" ht="39" x14ac:dyDescent="0.25">
      <c r="A302" s="5" t="s">
        <v>1119</v>
      </c>
      <c r="B302" s="6" t="s">
        <v>1120</v>
      </c>
      <c r="C302" s="6" t="s">
        <v>1121</v>
      </c>
      <c r="D302" s="6" t="s">
        <v>90</v>
      </c>
      <c r="E302" s="7" t="s">
        <v>1122</v>
      </c>
      <c r="F302" s="8">
        <v>3</v>
      </c>
      <c r="G302" s="10">
        <f t="shared" si="12"/>
        <v>2</v>
      </c>
      <c r="H302" s="10">
        <f t="shared" si="13"/>
        <v>1</v>
      </c>
      <c r="I302" s="10">
        <f t="shared" si="14"/>
        <v>3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26">
        <v>0</v>
      </c>
    </row>
    <row r="303" spans="1:17" ht="30" x14ac:dyDescent="0.25">
      <c r="A303" s="5" t="s">
        <v>1123</v>
      </c>
      <c r="B303" s="6" t="s">
        <v>1124</v>
      </c>
      <c r="C303" s="6" t="s">
        <v>1125</v>
      </c>
      <c r="D303" s="6" t="s">
        <v>742</v>
      </c>
      <c r="E303" s="17" t="s">
        <v>1126</v>
      </c>
      <c r="F303" s="8">
        <v>4</v>
      </c>
      <c r="G303" s="10">
        <f t="shared" si="12"/>
        <v>2</v>
      </c>
      <c r="H303" s="10">
        <f t="shared" si="13"/>
        <v>2</v>
      </c>
      <c r="I303" s="10">
        <f t="shared" si="14"/>
        <v>4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26">
        <v>0</v>
      </c>
    </row>
    <row r="304" spans="1:17" ht="30" x14ac:dyDescent="0.25">
      <c r="A304" s="5">
        <v>924</v>
      </c>
      <c r="B304" s="6" t="s">
        <v>1127</v>
      </c>
      <c r="C304" s="6" t="s">
        <v>1128</v>
      </c>
      <c r="D304" s="6" t="s">
        <v>49</v>
      </c>
      <c r="E304" s="17" t="s">
        <v>1129</v>
      </c>
      <c r="F304" s="8">
        <v>1</v>
      </c>
      <c r="G304" s="10">
        <f t="shared" si="12"/>
        <v>1</v>
      </c>
      <c r="H304" s="10">
        <f t="shared" si="13"/>
        <v>1</v>
      </c>
      <c r="I304" s="10">
        <f t="shared" si="14"/>
        <v>1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26">
        <v>0</v>
      </c>
    </row>
    <row r="305" spans="1:17" ht="30" x14ac:dyDescent="0.25">
      <c r="A305" s="5">
        <v>926</v>
      </c>
      <c r="B305" s="6" t="s">
        <v>1663</v>
      </c>
      <c r="C305" s="6" t="s">
        <v>1660</v>
      </c>
      <c r="D305" s="6" t="s">
        <v>1661</v>
      </c>
      <c r="E305" s="17" t="s">
        <v>1664</v>
      </c>
      <c r="F305" s="8">
        <v>3</v>
      </c>
      <c r="G305" s="10">
        <f t="shared" si="12"/>
        <v>2</v>
      </c>
      <c r="H305" s="10">
        <f t="shared" si="13"/>
        <v>1</v>
      </c>
      <c r="I305" s="10">
        <f t="shared" si="14"/>
        <v>3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26">
        <v>0</v>
      </c>
    </row>
    <row r="306" spans="1:17" ht="26.25" x14ac:dyDescent="0.25">
      <c r="A306" s="5" t="s">
        <v>1130</v>
      </c>
      <c r="B306" s="6" t="s">
        <v>1131</v>
      </c>
      <c r="C306" s="6" t="s">
        <v>155</v>
      </c>
      <c r="D306" s="6" t="s">
        <v>156</v>
      </c>
      <c r="E306" s="7" t="s">
        <v>1132</v>
      </c>
      <c r="F306" s="8">
        <v>2</v>
      </c>
      <c r="G306" s="10">
        <f t="shared" si="12"/>
        <v>1</v>
      </c>
      <c r="H306" s="10">
        <f t="shared" si="13"/>
        <v>1</v>
      </c>
      <c r="I306" s="10">
        <f t="shared" si="14"/>
        <v>2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26">
        <v>0</v>
      </c>
    </row>
    <row r="307" spans="1:17" ht="26.25" x14ac:dyDescent="0.25">
      <c r="A307" s="5" t="s">
        <v>1133</v>
      </c>
      <c r="B307" s="6" t="s">
        <v>1134</v>
      </c>
      <c r="C307" s="6" t="s">
        <v>654</v>
      </c>
      <c r="D307" s="6" t="s">
        <v>438</v>
      </c>
      <c r="E307" s="7" t="s">
        <v>1135</v>
      </c>
      <c r="F307" s="8">
        <v>2</v>
      </c>
      <c r="G307" s="10">
        <f t="shared" si="12"/>
        <v>1</v>
      </c>
      <c r="H307" s="10">
        <f t="shared" si="13"/>
        <v>1</v>
      </c>
      <c r="I307" s="10">
        <f t="shared" si="14"/>
        <v>2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26">
        <v>0</v>
      </c>
    </row>
    <row r="308" spans="1:17" ht="26.25" x14ac:dyDescent="0.25">
      <c r="A308" s="5" t="s">
        <v>1136</v>
      </c>
      <c r="B308" s="6" t="s">
        <v>1137</v>
      </c>
      <c r="C308" s="6" t="s">
        <v>1138</v>
      </c>
      <c r="D308" s="6" t="s">
        <v>116</v>
      </c>
      <c r="E308" s="7" t="s">
        <v>1139</v>
      </c>
      <c r="F308" s="8">
        <v>1</v>
      </c>
      <c r="G308" s="10">
        <f t="shared" si="12"/>
        <v>1</v>
      </c>
      <c r="H308" s="10">
        <f t="shared" si="13"/>
        <v>1</v>
      </c>
      <c r="I308" s="10">
        <f t="shared" si="14"/>
        <v>1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26">
        <v>0</v>
      </c>
    </row>
    <row r="309" spans="1:17" ht="26.25" x14ac:dyDescent="0.25">
      <c r="A309" s="5" t="s">
        <v>1140</v>
      </c>
      <c r="B309" s="6" t="s">
        <v>1141</v>
      </c>
      <c r="C309" s="6" t="s">
        <v>115</v>
      </c>
      <c r="D309" s="6" t="s">
        <v>116</v>
      </c>
      <c r="E309" s="7" t="s">
        <v>1142</v>
      </c>
      <c r="F309" s="8">
        <v>3</v>
      </c>
      <c r="G309" s="10">
        <f t="shared" si="12"/>
        <v>2</v>
      </c>
      <c r="H309" s="10">
        <f t="shared" si="13"/>
        <v>1</v>
      </c>
      <c r="I309" s="10">
        <f t="shared" si="14"/>
        <v>3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26">
        <v>0</v>
      </c>
    </row>
    <row r="310" spans="1:17" ht="26.25" x14ac:dyDescent="0.25">
      <c r="A310" s="5" t="s">
        <v>1143</v>
      </c>
      <c r="B310" s="6" t="s">
        <v>1144</v>
      </c>
      <c r="C310" s="6" t="s">
        <v>396</v>
      </c>
      <c r="D310" s="6" t="s">
        <v>335</v>
      </c>
      <c r="E310" s="13" t="s">
        <v>1145</v>
      </c>
      <c r="F310" s="8">
        <v>2</v>
      </c>
      <c r="G310" s="10">
        <f t="shared" si="12"/>
        <v>1</v>
      </c>
      <c r="H310" s="10">
        <f t="shared" si="13"/>
        <v>1</v>
      </c>
      <c r="I310" s="10">
        <f t="shared" si="14"/>
        <v>2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26">
        <v>0</v>
      </c>
    </row>
    <row r="311" spans="1:17" ht="26.25" x14ac:dyDescent="0.25">
      <c r="A311" s="5" t="s">
        <v>1146</v>
      </c>
      <c r="B311" s="6" t="s">
        <v>1147</v>
      </c>
      <c r="C311" s="6" t="s">
        <v>661</v>
      </c>
      <c r="D311" s="6" t="s">
        <v>662</v>
      </c>
      <c r="E311" s="7" t="s">
        <v>1148</v>
      </c>
      <c r="F311" s="8">
        <v>1</v>
      </c>
      <c r="G311" s="10">
        <f t="shared" si="12"/>
        <v>1</v>
      </c>
      <c r="H311" s="10">
        <f t="shared" si="13"/>
        <v>1</v>
      </c>
      <c r="I311" s="10">
        <f t="shared" si="14"/>
        <v>1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26">
        <v>0</v>
      </c>
    </row>
    <row r="312" spans="1:17" ht="26.25" x14ac:dyDescent="0.25">
      <c r="A312" s="5" t="s">
        <v>1149</v>
      </c>
      <c r="B312" s="6" t="s">
        <v>1150</v>
      </c>
      <c r="C312" s="6" t="s">
        <v>661</v>
      </c>
      <c r="D312" s="6" t="s">
        <v>662</v>
      </c>
      <c r="E312" s="7" t="s">
        <v>1151</v>
      </c>
      <c r="F312" s="8">
        <v>2</v>
      </c>
      <c r="G312" s="10">
        <f t="shared" si="12"/>
        <v>1</v>
      </c>
      <c r="H312" s="10">
        <f t="shared" si="13"/>
        <v>1</v>
      </c>
      <c r="I312" s="10">
        <f t="shared" si="14"/>
        <v>2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26">
        <v>0</v>
      </c>
    </row>
    <row r="313" spans="1:17" ht="26.25" x14ac:dyDescent="0.25">
      <c r="A313" s="5" t="s">
        <v>1152</v>
      </c>
      <c r="B313" s="6" t="s">
        <v>1153</v>
      </c>
      <c r="C313" s="6" t="s">
        <v>741</v>
      </c>
      <c r="D313" s="6" t="s">
        <v>742</v>
      </c>
      <c r="E313" s="7" t="s">
        <v>1154</v>
      </c>
      <c r="F313" s="8">
        <v>2</v>
      </c>
      <c r="G313" s="10">
        <f t="shared" si="12"/>
        <v>1</v>
      </c>
      <c r="H313" s="10">
        <f t="shared" si="13"/>
        <v>1</v>
      </c>
      <c r="I313" s="10">
        <f t="shared" si="14"/>
        <v>2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26">
        <v>0</v>
      </c>
    </row>
    <row r="314" spans="1:17" ht="26.25" x14ac:dyDescent="0.25">
      <c r="A314" s="5" t="s">
        <v>1155</v>
      </c>
      <c r="B314" s="6" t="s">
        <v>1156</v>
      </c>
      <c r="C314" s="6" t="s">
        <v>115</v>
      </c>
      <c r="D314" s="6" t="s">
        <v>116</v>
      </c>
      <c r="E314" s="7" t="s">
        <v>1157</v>
      </c>
      <c r="F314" s="8">
        <v>4</v>
      </c>
      <c r="G314" s="10">
        <f t="shared" si="12"/>
        <v>2</v>
      </c>
      <c r="H314" s="10">
        <f t="shared" si="13"/>
        <v>2</v>
      </c>
      <c r="I314" s="10">
        <f t="shared" si="14"/>
        <v>4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26">
        <v>0</v>
      </c>
    </row>
    <row r="315" spans="1:17" ht="26.25" x14ac:dyDescent="0.25">
      <c r="A315" s="5" t="s">
        <v>1158</v>
      </c>
      <c r="B315" s="6" t="s">
        <v>1159</v>
      </c>
      <c r="C315" s="6" t="s">
        <v>155</v>
      </c>
      <c r="D315" s="6" t="s">
        <v>156</v>
      </c>
      <c r="E315" s="7" t="s">
        <v>1160</v>
      </c>
      <c r="F315" s="8">
        <v>2</v>
      </c>
      <c r="G315" s="10">
        <f t="shared" si="12"/>
        <v>1</v>
      </c>
      <c r="H315" s="10">
        <f t="shared" si="13"/>
        <v>1</v>
      </c>
      <c r="I315" s="10">
        <f t="shared" si="14"/>
        <v>2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26">
        <v>0</v>
      </c>
    </row>
    <row r="316" spans="1:17" ht="26.25" x14ac:dyDescent="0.25">
      <c r="A316" s="5" t="s">
        <v>1161</v>
      </c>
      <c r="B316" s="6" t="s">
        <v>1162</v>
      </c>
      <c r="C316" s="6" t="s">
        <v>396</v>
      </c>
      <c r="D316" s="6" t="s">
        <v>335</v>
      </c>
      <c r="E316" s="7" t="s">
        <v>1163</v>
      </c>
      <c r="F316" s="8">
        <v>2</v>
      </c>
      <c r="G316" s="10">
        <f t="shared" si="12"/>
        <v>1</v>
      </c>
      <c r="H316" s="10">
        <f t="shared" si="13"/>
        <v>1</v>
      </c>
      <c r="I316" s="10">
        <f t="shared" si="14"/>
        <v>2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26">
        <v>0</v>
      </c>
    </row>
    <row r="317" spans="1:17" ht="26.25" x14ac:dyDescent="0.25">
      <c r="A317" s="5" t="s">
        <v>1164</v>
      </c>
      <c r="B317" s="6" t="s">
        <v>1165</v>
      </c>
      <c r="C317" s="6" t="s">
        <v>310</v>
      </c>
      <c r="D317" s="6" t="s">
        <v>311</v>
      </c>
      <c r="E317" s="7" t="s">
        <v>1166</v>
      </c>
      <c r="F317" s="8">
        <v>2</v>
      </c>
      <c r="G317" s="10">
        <f t="shared" si="12"/>
        <v>1</v>
      </c>
      <c r="H317" s="10">
        <f t="shared" si="13"/>
        <v>1</v>
      </c>
      <c r="I317" s="10">
        <f t="shared" si="14"/>
        <v>2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26">
        <v>0</v>
      </c>
    </row>
    <row r="318" spans="1:17" ht="26.25" x14ac:dyDescent="0.25">
      <c r="A318" s="5" t="s">
        <v>1167</v>
      </c>
      <c r="B318" s="6" t="s">
        <v>1168</v>
      </c>
      <c r="C318" s="6" t="s">
        <v>6</v>
      </c>
      <c r="D318" s="6" t="s">
        <v>7</v>
      </c>
      <c r="E318" s="7" t="s">
        <v>1169</v>
      </c>
      <c r="F318" s="8">
        <v>4</v>
      </c>
      <c r="G318" s="10">
        <f t="shared" si="12"/>
        <v>2</v>
      </c>
      <c r="H318" s="10">
        <f t="shared" si="13"/>
        <v>2</v>
      </c>
      <c r="I318" s="10">
        <f t="shared" si="14"/>
        <v>4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26">
        <v>0</v>
      </c>
    </row>
    <row r="319" spans="1:17" ht="26.25" x14ac:dyDescent="0.25">
      <c r="A319" s="5" t="s">
        <v>1170</v>
      </c>
      <c r="B319" s="6" t="s">
        <v>1171</v>
      </c>
      <c r="C319" s="6" t="s">
        <v>43</v>
      </c>
      <c r="D319" s="6" t="s">
        <v>44</v>
      </c>
      <c r="E319" s="7" t="s">
        <v>1172</v>
      </c>
      <c r="F319" s="8">
        <v>2</v>
      </c>
      <c r="G319" s="10">
        <f t="shared" si="12"/>
        <v>1</v>
      </c>
      <c r="H319" s="10">
        <f t="shared" si="13"/>
        <v>1</v>
      </c>
      <c r="I319" s="10">
        <f t="shared" si="14"/>
        <v>2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26">
        <v>0</v>
      </c>
    </row>
    <row r="320" spans="1:17" ht="26.25" x14ac:dyDescent="0.25">
      <c r="A320" s="5" t="s">
        <v>1173</v>
      </c>
      <c r="B320" s="6" t="s">
        <v>1174</v>
      </c>
      <c r="C320" s="6" t="s">
        <v>437</v>
      </c>
      <c r="D320" s="6" t="s">
        <v>438</v>
      </c>
      <c r="E320" s="7" t="s">
        <v>1175</v>
      </c>
      <c r="F320" s="8">
        <v>2</v>
      </c>
      <c r="G320" s="10">
        <f t="shared" si="12"/>
        <v>1</v>
      </c>
      <c r="H320" s="10">
        <f t="shared" si="13"/>
        <v>1</v>
      </c>
      <c r="I320" s="10">
        <f t="shared" si="14"/>
        <v>2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26">
        <v>0</v>
      </c>
    </row>
    <row r="321" spans="1:17" ht="26.25" x14ac:dyDescent="0.25">
      <c r="A321" s="5" t="s">
        <v>1176</v>
      </c>
      <c r="B321" s="6" t="s">
        <v>1177</v>
      </c>
      <c r="C321" s="6" t="s">
        <v>1178</v>
      </c>
      <c r="D321" s="6" t="s">
        <v>116</v>
      </c>
      <c r="E321" s="7" t="s">
        <v>1179</v>
      </c>
      <c r="F321" s="8">
        <v>1</v>
      </c>
      <c r="G321" s="10">
        <f t="shared" si="12"/>
        <v>1</v>
      </c>
      <c r="H321" s="10">
        <f t="shared" si="13"/>
        <v>1</v>
      </c>
      <c r="I321" s="10">
        <f t="shared" si="14"/>
        <v>1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26">
        <v>0</v>
      </c>
    </row>
    <row r="322" spans="1:17" ht="26.25" x14ac:dyDescent="0.25">
      <c r="A322" s="5" t="s">
        <v>1180</v>
      </c>
      <c r="B322" s="6" t="s">
        <v>1181</v>
      </c>
      <c r="C322" s="6" t="s">
        <v>155</v>
      </c>
      <c r="D322" s="6" t="s">
        <v>156</v>
      </c>
      <c r="E322" s="7" t="s">
        <v>1182</v>
      </c>
      <c r="F322" s="8">
        <v>2</v>
      </c>
      <c r="G322" s="10">
        <f t="shared" si="12"/>
        <v>1</v>
      </c>
      <c r="H322" s="10">
        <f t="shared" si="13"/>
        <v>1</v>
      </c>
      <c r="I322" s="10">
        <f t="shared" si="14"/>
        <v>2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26">
        <v>0</v>
      </c>
    </row>
    <row r="323" spans="1:17" ht="39" x14ac:dyDescent="0.25">
      <c r="A323" s="5" t="s">
        <v>1183</v>
      </c>
      <c r="B323" s="6" t="s">
        <v>1184</v>
      </c>
      <c r="C323" s="6" t="s">
        <v>1185</v>
      </c>
      <c r="D323" s="6" t="s">
        <v>438</v>
      </c>
      <c r="E323" s="7" t="s">
        <v>1186</v>
      </c>
      <c r="F323" s="8">
        <v>2</v>
      </c>
      <c r="G323" s="10">
        <f t="shared" si="12"/>
        <v>1</v>
      </c>
      <c r="H323" s="10">
        <f t="shared" si="13"/>
        <v>1</v>
      </c>
      <c r="I323" s="10">
        <f t="shared" si="14"/>
        <v>2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26">
        <v>0</v>
      </c>
    </row>
    <row r="324" spans="1:17" ht="26.25" x14ac:dyDescent="0.25">
      <c r="A324" s="5" t="s">
        <v>1187</v>
      </c>
      <c r="B324" s="6" t="s">
        <v>1188</v>
      </c>
      <c r="C324" s="6" t="s">
        <v>607</v>
      </c>
      <c r="D324" s="6" t="s">
        <v>438</v>
      </c>
      <c r="E324" s="7" t="s">
        <v>1189</v>
      </c>
      <c r="F324" s="8">
        <v>2</v>
      </c>
      <c r="G324" s="10">
        <f t="shared" si="12"/>
        <v>1</v>
      </c>
      <c r="H324" s="10">
        <f t="shared" si="13"/>
        <v>1</v>
      </c>
      <c r="I324" s="10">
        <f t="shared" si="14"/>
        <v>2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26">
        <v>0</v>
      </c>
    </row>
    <row r="325" spans="1:17" ht="26.25" x14ac:dyDescent="0.25">
      <c r="A325" s="5" t="s">
        <v>1190</v>
      </c>
      <c r="B325" s="6" t="s">
        <v>1191</v>
      </c>
      <c r="C325" s="6" t="s">
        <v>334</v>
      </c>
      <c r="D325" s="6" t="s">
        <v>335</v>
      </c>
      <c r="E325" s="7" t="s">
        <v>1192</v>
      </c>
      <c r="F325" s="8">
        <v>2</v>
      </c>
      <c r="G325" s="10">
        <f t="shared" ref="G325:G388" si="15">IF(F325&lt;=0,0,IF(F325&lt;=2,1,IF(F325&lt;=4,2,IF(F325&lt;=6,3,IF(F325&lt;=8,4,IF(F325&lt;=10,5,6))))))</f>
        <v>1</v>
      </c>
      <c r="H325" s="10">
        <f t="shared" ref="H325:H388" si="16">IF(F325&lt;=0,0,IF(F325&lt;=3,1,IF(F325&lt;=6,2,IF(F325&lt;=9,3,IF(F325&lt;=12,4,)))))</f>
        <v>1</v>
      </c>
      <c r="I325" s="10">
        <f t="shared" ref="I325:I388" si="17">F325</f>
        <v>2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26">
        <v>0</v>
      </c>
    </row>
    <row r="326" spans="1:17" ht="26.25" x14ac:dyDescent="0.25">
      <c r="A326" s="5" t="s">
        <v>1193</v>
      </c>
      <c r="B326" s="6" t="s">
        <v>1194</v>
      </c>
      <c r="C326" s="6" t="s">
        <v>713</v>
      </c>
      <c r="D326" s="6" t="s">
        <v>662</v>
      </c>
      <c r="E326" s="7" t="s">
        <v>1195</v>
      </c>
      <c r="F326" s="8">
        <v>2</v>
      </c>
      <c r="G326" s="10">
        <f t="shared" si="15"/>
        <v>1</v>
      </c>
      <c r="H326" s="10">
        <f t="shared" si="16"/>
        <v>1</v>
      </c>
      <c r="I326" s="10">
        <f t="shared" si="17"/>
        <v>2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26">
        <v>0</v>
      </c>
    </row>
    <row r="327" spans="1:17" ht="26.25" x14ac:dyDescent="0.25">
      <c r="A327" s="5" t="s">
        <v>1196</v>
      </c>
      <c r="B327" s="6" t="s">
        <v>1197</v>
      </c>
      <c r="C327" s="6" t="s">
        <v>661</v>
      </c>
      <c r="D327" s="6" t="s">
        <v>662</v>
      </c>
      <c r="E327" s="7" t="s">
        <v>1198</v>
      </c>
      <c r="F327" s="8">
        <v>1</v>
      </c>
      <c r="G327" s="10">
        <f t="shared" si="15"/>
        <v>1</v>
      </c>
      <c r="H327" s="10">
        <f t="shared" si="16"/>
        <v>1</v>
      </c>
      <c r="I327" s="10">
        <f t="shared" si="17"/>
        <v>1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26">
        <v>0</v>
      </c>
    </row>
    <row r="328" spans="1:17" ht="26.25" x14ac:dyDescent="0.25">
      <c r="A328" s="5" t="s">
        <v>1199</v>
      </c>
      <c r="B328" s="6" t="s">
        <v>1200</v>
      </c>
      <c r="C328" s="6" t="s">
        <v>43</v>
      </c>
      <c r="D328" s="6" t="s">
        <v>44</v>
      </c>
      <c r="E328" s="7" t="s">
        <v>1201</v>
      </c>
      <c r="F328" s="8">
        <v>2</v>
      </c>
      <c r="G328" s="10">
        <f t="shared" si="15"/>
        <v>1</v>
      </c>
      <c r="H328" s="10">
        <f t="shared" si="16"/>
        <v>1</v>
      </c>
      <c r="I328" s="10">
        <f t="shared" si="17"/>
        <v>2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26">
        <v>0</v>
      </c>
    </row>
    <row r="329" spans="1:17" ht="26.25" x14ac:dyDescent="0.25">
      <c r="A329" s="5" t="s">
        <v>1202</v>
      </c>
      <c r="B329" s="6" t="s">
        <v>1203</v>
      </c>
      <c r="C329" s="6" t="s">
        <v>48</v>
      </c>
      <c r="D329" s="6" t="s">
        <v>49</v>
      </c>
      <c r="E329" s="7" t="s">
        <v>1204</v>
      </c>
      <c r="F329" s="8">
        <v>3</v>
      </c>
      <c r="G329" s="10">
        <f t="shared" si="15"/>
        <v>2</v>
      </c>
      <c r="H329" s="10">
        <f t="shared" si="16"/>
        <v>1</v>
      </c>
      <c r="I329" s="10">
        <f t="shared" si="17"/>
        <v>3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26">
        <v>0</v>
      </c>
    </row>
    <row r="330" spans="1:17" ht="26.25" x14ac:dyDescent="0.25">
      <c r="A330" s="5" t="s">
        <v>1205</v>
      </c>
      <c r="B330" s="6" t="s">
        <v>1206</v>
      </c>
      <c r="C330" s="6" t="s">
        <v>48</v>
      </c>
      <c r="D330" s="6" t="s">
        <v>49</v>
      </c>
      <c r="E330" s="7" t="s">
        <v>1207</v>
      </c>
      <c r="F330" s="8">
        <v>2</v>
      </c>
      <c r="G330" s="10">
        <f t="shared" si="15"/>
        <v>1</v>
      </c>
      <c r="H330" s="10">
        <f t="shared" si="16"/>
        <v>1</v>
      </c>
      <c r="I330" s="10">
        <f t="shared" si="17"/>
        <v>2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26">
        <v>0</v>
      </c>
    </row>
    <row r="331" spans="1:17" ht="26.25" x14ac:dyDescent="0.25">
      <c r="A331" s="5" t="s">
        <v>1208</v>
      </c>
      <c r="B331" s="6" t="s">
        <v>1209</v>
      </c>
      <c r="C331" s="6" t="s">
        <v>661</v>
      </c>
      <c r="D331" s="6" t="s">
        <v>662</v>
      </c>
      <c r="E331" s="7" t="s">
        <v>1210</v>
      </c>
      <c r="F331" s="8">
        <v>1</v>
      </c>
      <c r="G331" s="10">
        <f t="shared" si="15"/>
        <v>1</v>
      </c>
      <c r="H331" s="10">
        <f t="shared" si="16"/>
        <v>1</v>
      </c>
      <c r="I331" s="10">
        <f t="shared" si="17"/>
        <v>1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26">
        <v>0</v>
      </c>
    </row>
    <row r="332" spans="1:17" ht="26.25" x14ac:dyDescent="0.25">
      <c r="A332" s="5" t="s">
        <v>1211</v>
      </c>
      <c r="B332" s="6" t="s">
        <v>1212</v>
      </c>
      <c r="C332" s="6" t="s">
        <v>396</v>
      </c>
      <c r="D332" s="6" t="s">
        <v>335</v>
      </c>
      <c r="E332" s="7" t="s">
        <v>1213</v>
      </c>
      <c r="F332" s="8">
        <v>1</v>
      </c>
      <c r="G332" s="10">
        <f t="shared" si="15"/>
        <v>1</v>
      </c>
      <c r="H332" s="10">
        <f t="shared" si="16"/>
        <v>1</v>
      </c>
      <c r="I332" s="10">
        <f t="shared" si="17"/>
        <v>1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26">
        <v>0</v>
      </c>
    </row>
    <row r="333" spans="1:17" ht="26.25" x14ac:dyDescent="0.25">
      <c r="A333" s="5" t="s">
        <v>1214</v>
      </c>
      <c r="B333" s="6" t="s">
        <v>1215</v>
      </c>
      <c r="C333" s="6" t="s">
        <v>1216</v>
      </c>
      <c r="D333" s="6" t="s">
        <v>335</v>
      </c>
      <c r="E333" s="7" t="s">
        <v>1217</v>
      </c>
      <c r="F333" s="8">
        <v>2</v>
      </c>
      <c r="G333" s="10">
        <f t="shared" si="15"/>
        <v>1</v>
      </c>
      <c r="H333" s="10">
        <f t="shared" si="16"/>
        <v>1</v>
      </c>
      <c r="I333" s="10">
        <f t="shared" si="17"/>
        <v>2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26">
        <v>0</v>
      </c>
    </row>
    <row r="334" spans="1:17" ht="26.25" x14ac:dyDescent="0.25">
      <c r="A334" s="5" t="s">
        <v>1218</v>
      </c>
      <c r="B334" s="6" t="s">
        <v>1219</v>
      </c>
      <c r="C334" s="6" t="s">
        <v>334</v>
      </c>
      <c r="D334" s="6" t="s">
        <v>335</v>
      </c>
      <c r="E334" s="7" t="s">
        <v>1220</v>
      </c>
      <c r="F334" s="8">
        <v>1</v>
      </c>
      <c r="G334" s="10">
        <f t="shared" si="15"/>
        <v>1</v>
      </c>
      <c r="H334" s="10">
        <f t="shared" si="16"/>
        <v>1</v>
      </c>
      <c r="I334" s="10">
        <f t="shared" si="17"/>
        <v>1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26">
        <v>0</v>
      </c>
    </row>
    <row r="335" spans="1:17" ht="26.25" x14ac:dyDescent="0.25">
      <c r="A335" s="5" t="s">
        <v>1221</v>
      </c>
      <c r="B335" s="6" t="s">
        <v>1222</v>
      </c>
      <c r="C335" s="6" t="s">
        <v>396</v>
      </c>
      <c r="D335" s="6" t="s">
        <v>335</v>
      </c>
      <c r="E335" s="7" t="s">
        <v>1223</v>
      </c>
      <c r="F335" s="8">
        <v>2</v>
      </c>
      <c r="G335" s="10">
        <f t="shared" si="15"/>
        <v>1</v>
      </c>
      <c r="H335" s="10">
        <f t="shared" si="16"/>
        <v>1</v>
      </c>
      <c r="I335" s="10">
        <f t="shared" si="17"/>
        <v>2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26">
        <v>0</v>
      </c>
    </row>
    <row r="336" spans="1:17" ht="26.25" x14ac:dyDescent="0.25">
      <c r="A336" s="5" t="s">
        <v>1224</v>
      </c>
      <c r="B336" s="6" t="s">
        <v>1225</v>
      </c>
      <c r="C336" s="6" t="s">
        <v>18</v>
      </c>
      <c r="D336" s="6" t="s">
        <v>19</v>
      </c>
      <c r="E336" s="7" t="s">
        <v>1226</v>
      </c>
      <c r="F336" s="8">
        <v>2</v>
      </c>
      <c r="G336" s="10">
        <f t="shared" si="15"/>
        <v>1</v>
      </c>
      <c r="H336" s="10">
        <f t="shared" si="16"/>
        <v>1</v>
      </c>
      <c r="I336" s="10">
        <f t="shared" si="17"/>
        <v>2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26">
        <v>0</v>
      </c>
    </row>
    <row r="337" spans="1:17" ht="39" x14ac:dyDescent="0.25">
      <c r="A337" s="5" t="s">
        <v>1227</v>
      </c>
      <c r="B337" s="6" t="s">
        <v>1228</v>
      </c>
      <c r="C337" s="6" t="s">
        <v>396</v>
      </c>
      <c r="D337" s="6" t="s">
        <v>335</v>
      </c>
      <c r="E337" s="7" t="s">
        <v>1229</v>
      </c>
      <c r="F337" s="8">
        <v>2</v>
      </c>
      <c r="G337" s="10">
        <f t="shared" si="15"/>
        <v>1</v>
      </c>
      <c r="H337" s="10">
        <f t="shared" si="16"/>
        <v>1</v>
      </c>
      <c r="I337" s="10">
        <f t="shared" si="17"/>
        <v>2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26">
        <v>0</v>
      </c>
    </row>
    <row r="338" spans="1:17" ht="26.25" x14ac:dyDescent="0.25">
      <c r="A338" s="5" t="s">
        <v>1230</v>
      </c>
      <c r="B338" s="6" t="s">
        <v>1231</v>
      </c>
      <c r="C338" s="6" t="s">
        <v>437</v>
      </c>
      <c r="D338" s="6" t="s">
        <v>438</v>
      </c>
      <c r="E338" s="7" t="s">
        <v>1232</v>
      </c>
      <c r="F338" s="8">
        <v>2</v>
      </c>
      <c r="G338" s="10">
        <f t="shared" si="15"/>
        <v>1</v>
      </c>
      <c r="H338" s="10">
        <f t="shared" si="16"/>
        <v>1</v>
      </c>
      <c r="I338" s="10">
        <f t="shared" si="17"/>
        <v>2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26">
        <v>0</v>
      </c>
    </row>
    <row r="339" spans="1:17" ht="39" x14ac:dyDescent="0.25">
      <c r="A339" s="5" t="s">
        <v>1233</v>
      </c>
      <c r="B339" s="6" t="s">
        <v>1234</v>
      </c>
      <c r="C339" s="6" t="s">
        <v>18</v>
      </c>
      <c r="D339" s="6" t="s">
        <v>19</v>
      </c>
      <c r="E339" s="7" t="s">
        <v>1235</v>
      </c>
      <c r="F339" s="8">
        <v>3</v>
      </c>
      <c r="G339" s="10">
        <f t="shared" si="15"/>
        <v>2</v>
      </c>
      <c r="H339" s="10">
        <f t="shared" si="16"/>
        <v>1</v>
      </c>
      <c r="I339" s="10">
        <f t="shared" si="17"/>
        <v>3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26">
        <v>0</v>
      </c>
    </row>
    <row r="340" spans="1:17" ht="26.25" x14ac:dyDescent="0.25">
      <c r="A340" s="5" t="s">
        <v>1236</v>
      </c>
      <c r="B340" s="6" t="s">
        <v>1237</v>
      </c>
      <c r="C340" s="6" t="s">
        <v>396</v>
      </c>
      <c r="D340" s="6" t="s">
        <v>335</v>
      </c>
      <c r="E340" s="7" t="s">
        <v>1238</v>
      </c>
      <c r="F340" s="8">
        <v>1</v>
      </c>
      <c r="G340" s="10">
        <f t="shared" si="15"/>
        <v>1</v>
      </c>
      <c r="H340" s="10">
        <f t="shared" si="16"/>
        <v>1</v>
      </c>
      <c r="I340" s="10">
        <f t="shared" si="17"/>
        <v>1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26">
        <v>0</v>
      </c>
    </row>
    <row r="341" spans="1:17" ht="26.25" x14ac:dyDescent="0.25">
      <c r="A341" s="5" t="s">
        <v>1239</v>
      </c>
      <c r="B341" s="6" t="s">
        <v>1240</v>
      </c>
      <c r="C341" s="6" t="s">
        <v>1241</v>
      </c>
      <c r="D341" s="6" t="s">
        <v>1242</v>
      </c>
      <c r="E341" s="7" t="s">
        <v>1243</v>
      </c>
      <c r="F341" s="8">
        <v>8</v>
      </c>
      <c r="G341" s="10">
        <f t="shared" si="15"/>
        <v>4</v>
      </c>
      <c r="H341" s="10">
        <f t="shared" si="16"/>
        <v>3</v>
      </c>
      <c r="I341" s="10">
        <f t="shared" si="17"/>
        <v>8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26">
        <v>0</v>
      </c>
    </row>
    <row r="342" spans="1:17" ht="26.25" x14ac:dyDescent="0.25">
      <c r="A342" s="5" t="s">
        <v>1244</v>
      </c>
      <c r="B342" s="6" t="s">
        <v>1245</v>
      </c>
      <c r="C342" s="6" t="s">
        <v>43</v>
      </c>
      <c r="D342" s="6" t="s">
        <v>44</v>
      </c>
      <c r="E342" s="7" t="s">
        <v>1246</v>
      </c>
      <c r="F342" s="8">
        <v>1</v>
      </c>
      <c r="G342" s="10">
        <f t="shared" si="15"/>
        <v>1</v>
      </c>
      <c r="H342" s="10">
        <f t="shared" si="16"/>
        <v>1</v>
      </c>
      <c r="I342" s="10">
        <f t="shared" si="17"/>
        <v>1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26">
        <v>0</v>
      </c>
    </row>
    <row r="343" spans="1:17" ht="26.25" x14ac:dyDescent="0.25">
      <c r="A343" s="11">
        <v>1458</v>
      </c>
      <c r="B343" s="12" t="s">
        <v>1247</v>
      </c>
      <c r="C343" s="6" t="s">
        <v>396</v>
      </c>
      <c r="D343" s="6" t="s">
        <v>335</v>
      </c>
      <c r="E343" s="14" t="s">
        <v>1248</v>
      </c>
      <c r="F343" s="8">
        <v>1</v>
      </c>
      <c r="G343" s="10">
        <f t="shared" si="15"/>
        <v>1</v>
      </c>
      <c r="H343" s="10">
        <f t="shared" si="16"/>
        <v>1</v>
      </c>
      <c r="I343" s="10">
        <f t="shared" si="17"/>
        <v>1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26">
        <v>0</v>
      </c>
    </row>
    <row r="344" spans="1:17" ht="26.25" x14ac:dyDescent="0.25">
      <c r="A344" s="5" t="s">
        <v>1249</v>
      </c>
      <c r="B344" s="6" t="s">
        <v>1250</v>
      </c>
      <c r="C344" s="6" t="s">
        <v>34</v>
      </c>
      <c r="D344" s="6" t="s">
        <v>35</v>
      </c>
      <c r="E344" s="7" t="s">
        <v>1251</v>
      </c>
      <c r="F344" s="8">
        <v>2</v>
      </c>
      <c r="G344" s="10">
        <f t="shared" si="15"/>
        <v>1</v>
      </c>
      <c r="H344" s="10">
        <f t="shared" si="16"/>
        <v>1</v>
      </c>
      <c r="I344" s="10">
        <f t="shared" si="17"/>
        <v>2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26">
        <v>0</v>
      </c>
    </row>
    <row r="345" spans="1:17" ht="26.25" x14ac:dyDescent="0.25">
      <c r="A345" s="5" t="s">
        <v>1252</v>
      </c>
      <c r="B345" s="6" t="s">
        <v>1253</v>
      </c>
      <c r="C345" s="6" t="s">
        <v>1254</v>
      </c>
      <c r="D345" s="6" t="s">
        <v>1070</v>
      </c>
      <c r="E345" s="7" t="s">
        <v>1255</v>
      </c>
      <c r="F345" s="8">
        <v>3</v>
      </c>
      <c r="G345" s="10">
        <f t="shared" si="15"/>
        <v>2</v>
      </c>
      <c r="H345" s="10">
        <f t="shared" si="16"/>
        <v>1</v>
      </c>
      <c r="I345" s="10">
        <f t="shared" si="17"/>
        <v>3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26">
        <v>0</v>
      </c>
    </row>
    <row r="346" spans="1:17" ht="26.25" x14ac:dyDescent="0.25">
      <c r="A346" s="5" t="s">
        <v>1256</v>
      </c>
      <c r="B346" s="6" t="s">
        <v>1257</v>
      </c>
      <c r="C346" s="6" t="s">
        <v>115</v>
      </c>
      <c r="D346" s="6" t="s">
        <v>116</v>
      </c>
      <c r="E346" s="7" t="s">
        <v>1258</v>
      </c>
      <c r="F346" s="8">
        <v>3</v>
      </c>
      <c r="G346" s="10">
        <f t="shared" si="15"/>
        <v>2</v>
      </c>
      <c r="H346" s="10">
        <f t="shared" si="16"/>
        <v>1</v>
      </c>
      <c r="I346" s="10">
        <f t="shared" si="17"/>
        <v>3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26">
        <v>0</v>
      </c>
    </row>
    <row r="347" spans="1:17" ht="26.25" x14ac:dyDescent="0.25">
      <c r="A347" s="5" t="s">
        <v>1259</v>
      </c>
      <c r="B347" s="6" t="s">
        <v>1260</v>
      </c>
      <c r="C347" s="6" t="s">
        <v>115</v>
      </c>
      <c r="D347" s="6" t="s">
        <v>116</v>
      </c>
      <c r="E347" s="7" t="s">
        <v>1261</v>
      </c>
      <c r="F347" s="8">
        <v>2</v>
      </c>
      <c r="G347" s="10">
        <f t="shared" si="15"/>
        <v>1</v>
      </c>
      <c r="H347" s="10">
        <f t="shared" si="16"/>
        <v>1</v>
      </c>
      <c r="I347" s="10">
        <f t="shared" si="17"/>
        <v>2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26">
        <v>0</v>
      </c>
    </row>
    <row r="348" spans="1:17" ht="26.25" x14ac:dyDescent="0.25">
      <c r="A348" s="5" t="s">
        <v>1262</v>
      </c>
      <c r="B348" s="6" t="s">
        <v>1263</v>
      </c>
      <c r="C348" s="6" t="s">
        <v>115</v>
      </c>
      <c r="D348" s="6" t="s">
        <v>116</v>
      </c>
      <c r="E348" s="7" t="s">
        <v>1264</v>
      </c>
      <c r="F348" s="8">
        <v>2</v>
      </c>
      <c r="G348" s="10">
        <f t="shared" si="15"/>
        <v>1</v>
      </c>
      <c r="H348" s="10">
        <f t="shared" si="16"/>
        <v>1</v>
      </c>
      <c r="I348" s="10">
        <f t="shared" si="17"/>
        <v>2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26">
        <v>0</v>
      </c>
    </row>
    <row r="349" spans="1:17" ht="39" x14ac:dyDescent="0.25">
      <c r="A349" s="5" t="s">
        <v>1265</v>
      </c>
      <c r="B349" s="6" t="s">
        <v>1266</v>
      </c>
      <c r="C349" s="6" t="s">
        <v>661</v>
      </c>
      <c r="D349" s="6" t="s">
        <v>662</v>
      </c>
      <c r="E349" s="7" t="s">
        <v>1267</v>
      </c>
      <c r="F349" s="8">
        <v>2</v>
      </c>
      <c r="G349" s="10">
        <f t="shared" si="15"/>
        <v>1</v>
      </c>
      <c r="H349" s="10">
        <f t="shared" si="16"/>
        <v>1</v>
      </c>
      <c r="I349" s="10">
        <f t="shared" si="17"/>
        <v>2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26">
        <v>0</v>
      </c>
    </row>
    <row r="350" spans="1:17" ht="26.25" x14ac:dyDescent="0.25">
      <c r="A350" s="5" t="s">
        <v>1268</v>
      </c>
      <c r="B350" s="6" t="s">
        <v>1269</v>
      </c>
      <c r="C350" s="6" t="s">
        <v>155</v>
      </c>
      <c r="D350" s="6" t="s">
        <v>156</v>
      </c>
      <c r="E350" s="7" t="s">
        <v>1270</v>
      </c>
      <c r="F350" s="8">
        <v>2</v>
      </c>
      <c r="G350" s="10">
        <f t="shared" si="15"/>
        <v>1</v>
      </c>
      <c r="H350" s="10">
        <f t="shared" si="16"/>
        <v>1</v>
      </c>
      <c r="I350" s="10">
        <f t="shared" si="17"/>
        <v>2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26">
        <v>0</v>
      </c>
    </row>
    <row r="351" spans="1:17" ht="26.25" x14ac:dyDescent="0.25">
      <c r="A351" s="5" t="s">
        <v>1271</v>
      </c>
      <c r="B351" s="6" t="s">
        <v>1272</v>
      </c>
      <c r="C351" s="6" t="s">
        <v>155</v>
      </c>
      <c r="D351" s="6" t="s">
        <v>156</v>
      </c>
      <c r="E351" s="7" t="s">
        <v>1273</v>
      </c>
      <c r="F351" s="8">
        <v>2</v>
      </c>
      <c r="G351" s="10">
        <f t="shared" si="15"/>
        <v>1</v>
      </c>
      <c r="H351" s="10">
        <f t="shared" si="16"/>
        <v>1</v>
      </c>
      <c r="I351" s="10">
        <f t="shared" si="17"/>
        <v>2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26">
        <v>0</v>
      </c>
    </row>
    <row r="352" spans="1:17" ht="26.25" x14ac:dyDescent="0.25">
      <c r="A352" s="5" t="s">
        <v>1274</v>
      </c>
      <c r="B352" s="6" t="s">
        <v>1275</v>
      </c>
      <c r="C352" s="6" t="s">
        <v>717</v>
      </c>
      <c r="D352" s="6" t="s">
        <v>662</v>
      </c>
      <c r="E352" s="7" t="s">
        <v>1276</v>
      </c>
      <c r="F352" s="8">
        <v>2</v>
      </c>
      <c r="G352" s="10">
        <f t="shared" si="15"/>
        <v>1</v>
      </c>
      <c r="H352" s="10">
        <f t="shared" si="16"/>
        <v>1</v>
      </c>
      <c r="I352" s="10">
        <f t="shared" si="17"/>
        <v>2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26">
        <v>0</v>
      </c>
    </row>
    <row r="353" spans="1:17" ht="26.25" x14ac:dyDescent="0.25">
      <c r="A353" s="15">
        <v>1549</v>
      </c>
      <c r="B353" s="10" t="s">
        <v>1277</v>
      </c>
      <c r="C353" s="10" t="s">
        <v>43</v>
      </c>
      <c r="D353" s="10" t="s">
        <v>44</v>
      </c>
      <c r="E353" s="7" t="s">
        <v>1278</v>
      </c>
      <c r="F353" s="8">
        <v>2</v>
      </c>
      <c r="G353" s="10">
        <f t="shared" si="15"/>
        <v>1</v>
      </c>
      <c r="H353" s="10">
        <f t="shared" si="16"/>
        <v>1</v>
      </c>
      <c r="I353" s="10">
        <f t="shared" si="17"/>
        <v>2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26">
        <v>0</v>
      </c>
    </row>
    <row r="354" spans="1:17" ht="39" x14ac:dyDescent="0.25">
      <c r="A354" s="5">
        <v>1550</v>
      </c>
      <c r="B354" s="6" t="s">
        <v>1279</v>
      </c>
      <c r="C354" s="6" t="s">
        <v>18</v>
      </c>
      <c r="D354" s="6" t="s">
        <v>19</v>
      </c>
      <c r="E354" s="7" t="s">
        <v>1280</v>
      </c>
      <c r="F354" s="8">
        <v>2</v>
      </c>
      <c r="G354" s="10">
        <f t="shared" si="15"/>
        <v>1</v>
      </c>
      <c r="H354" s="10">
        <f t="shared" si="16"/>
        <v>1</v>
      </c>
      <c r="I354" s="10">
        <f t="shared" si="17"/>
        <v>2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26">
        <v>0</v>
      </c>
    </row>
    <row r="355" spans="1:17" ht="26.25" x14ac:dyDescent="0.25">
      <c r="A355" s="5">
        <v>1559</v>
      </c>
      <c r="B355" s="6" t="s">
        <v>1665</v>
      </c>
      <c r="C355" s="6" t="s">
        <v>1660</v>
      </c>
      <c r="D355" s="6" t="s">
        <v>1661</v>
      </c>
      <c r="E355" s="7" t="s">
        <v>1666</v>
      </c>
      <c r="F355" s="8">
        <v>4</v>
      </c>
      <c r="G355" s="10">
        <f t="shared" si="15"/>
        <v>2</v>
      </c>
      <c r="H355" s="10">
        <f t="shared" si="16"/>
        <v>2</v>
      </c>
      <c r="I355" s="10">
        <f t="shared" si="17"/>
        <v>4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26">
        <v>0</v>
      </c>
    </row>
    <row r="356" spans="1:17" ht="26.25" x14ac:dyDescent="0.25">
      <c r="A356" s="5" t="s">
        <v>1281</v>
      </c>
      <c r="B356" s="6" t="s">
        <v>1282</v>
      </c>
      <c r="C356" s="6" t="s">
        <v>661</v>
      </c>
      <c r="D356" s="6" t="s">
        <v>662</v>
      </c>
      <c r="E356" s="13" t="s">
        <v>1283</v>
      </c>
      <c r="F356" s="8">
        <v>2</v>
      </c>
      <c r="G356" s="10">
        <f t="shared" si="15"/>
        <v>1</v>
      </c>
      <c r="H356" s="10">
        <f t="shared" si="16"/>
        <v>1</v>
      </c>
      <c r="I356" s="10">
        <f t="shared" si="17"/>
        <v>2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26">
        <v>0</v>
      </c>
    </row>
    <row r="357" spans="1:17" ht="26.25" x14ac:dyDescent="0.25">
      <c r="A357" s="5" t="s">
        <v>1284</v>
      </c>
      <c r="B357" s="6" t="s">
        <v>1285</v>
      </c>
      <c r="C357" s="6" t="s">
        <v>437</v>
      </c>
      <c r="D357" s="6" t="s">
        <v>438</v>
      </c>
      <c r="E357" s="7" t="s">
        <v>1286</v>
      </c>
      <c r="F357" s="8">
        <v>2</v>
      </c>
      <c r="G357" s="10">
        <f t="shared" si="15"/>
        <v>1</v>
      </c>
      <c r="H357" s="10">
        <f t="shared" si="16"/>
        <v>1</v>
      </c>
      <c r="I357" s="10">
        <f t="shared" si="17"/>
        <v>2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26">
        <v>0</v>
      </c>
    </row>
    <row r="358" spans="1:17" ht="39" x14ac:dyDescent="0.25">
      <c r="A358" s="5" t="s">
        <v>1287</v>
      </c>
      <c r="B358" s="6" t="s">
        <v>1288</v>
      </c>
      <c r="C358" s="6" t="s">
        <v>1241</v>
      </c>
      <c r="D358" s="6" t="s">
        <v>1242</v>
      </c>
      <c r="E358" s="7" t="s">
        <v>1289</v>
      </c>
      <c r="F358" s="8">
        <v>5</v>
      </c>
      <c r="G358" s="10">
        <f t="shared" si="15"/>
        <v>3</v>
      </c>
      <c r="H358" s="10">
        <f t="shared" si="16"/>
        <v>2</v>
      </c>
      <c r="I358" s="10">
        <f t="shared" si="17"/>
        <v>5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26">
        <v>0</v>
      </c>
    </row>
    <row r="359" spans="1:17" ht="39" x14ac:dyDescent="0.25">
      <c r="A359" s="5" t="s">
        <v>1290</v>
      </c>
      <c r="B359" s="6" t="s">
        <v>1291</v>
      </c>
      <c r="C359" s="6" t="s">
        <v>48</v>
      </c>
      <c r="D359" s="6" t="s">
        <v>49</v>
      </c>
      <c r="E359" s="7" t="s">
        <v>1292</v>
      </c>
      <c r="F359" s="8">
        <v>1</v>
      </c>
      <c r="G359" s="10">
        <f t="shared" si="15"/>
        <v>1</v>
      </c>
      <c r="H359" s="10">
        <f t="shared" si="16"/>
        <v>1</v>
      </c>
      <c r="I359" s="10">
        <f t="shared" si="17"/>
        <v>1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26">
        <v>0</v>
      </c>
    </row>
    <row r="360" spans="1:17" ht="39" x14ac:dyDescent="0.25">
      <c r="A360" s="5" t="s">
        <v>1293</v>
      </c>
      <c r="B360" s="6" t="s">
        <v>1294</v>
      </c>
      <c r="C360" s="6" t="s">
        <v>798</v>
      </c>
      <c r="D360" s="6" t="s">
        <v>799</v>
      </c>
      <c r="E360" s="7" t="s">
        <v>1295</v>
      </c>
      <c r="F360" s="8">
        <v>2</v>
      </c>
      <c r="G360" s="10">
        <f t="shared" si="15"/>
        <v>1</v>
      </c>
      <c r="H360" s="10">
        <f t="shared" si="16"/>
        <v>1</v>
      </c>
      <c r="I360" s="10">
        <f t="shared" si="17"/>
        <v>2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26">
        <v>0</v>
      </c>
    </row>
    <row r="361" spans="1:17" ht="26.25" x14ac:dyDescent="0.25">
      <c r="A361" s="5" t="s">
        <v>1296</v>
      </c>
      <c r="B361" s="6" t="s">
        <v>1297</v>
      </c>
      <c r="C361" s="6" t="s">
        <v>437</v>
      </c>
      <c r="D361" s="6" t="s">
        <v>438</v>
      </c>
      <c r="E361" s="7" t="s">
        <v>1298</v>
      </c>
      <c r="F361" s="8">
        <v>1</v>
      </c>
      <c r="G361" s="10">
        <f t="shared" si="15"/>
        <v>1</v>
      </c>
      <c r="H361" s="10">
        <f t="shared" si="16"/>
        <v>1</v>
      </c>
      <c r="I361" s="10">
        <f t="shared" si="17"/>
        <v>1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26">
        <v>0</v>
      </c>
    </row>
    <row r="362" spans="1:17" ht="26.25" x14ac:dyDescent="0.25">
      <c r="A362" s="5" t="s">
        <v>1299</v>
      </c>
      <c r="B362" s="6" t="s">
        <v>1300</v>
      </c>
      <c r="C362" s="6" t="s">
        <v>396</v>
      </c>
      <c r="D362" s="6" t="s">
        <v>335</v>
      </c>
      <c r="E362" s="7" t="s">
        <v>1301</v>
      </c>
      <c r="F362" s="8">
        <v>2</v>
      </c>
      <c r="G362" s="10">
        <f t="shared" si="15"/>
        <v>1</v>
      </c>
      <c r="H362" s="10">
        <f t="shared" si="16"/>
        <v>1</v>
      </c>
      <c r="I362" s="10">
        <f t="shared" si="17"/>
        <v>2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26">
        <v>0</v>
      </c>
    </row>
    <row r="363" spans="1:17" ht="26.25" x14ac:dyDescent="0.25">
      <c r="A363" s="5" t="s">
        <v>1302</v>
      </c>
      <c r="B363" s="6" t="s">
        <v>1303</v>
      </c>
      <c r="C363" s="6" t="s">
        <v>18</v>
      </c>
      <c r="D363" s="6" t="s">
        <v>19</v>
      </c>
      <c r="E363" s="7" t="s">
        <v>1304</v>
      </c>
      <c r="F363" s="8">
        <v>3</v>
      </c>
      <c r="G363" s="10">
        <f t="shared" si="15"/>
        <v>2</v>
      </c>
      <c r="H363" s="10">
        <f t="shared" si="16"/>
        <v>1</v>
      </c>
      <c r="I363" s="10">
        <f t="shared" si="17"/>
        <v>3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26">
        <v>0</v>
      </c>
    </row>
    <row r="364" spans="1:17" ht="26.25" x14ac:dyDescent="0.25">
      <c r="A364" s="5" t="s">
        <v>1305</v>
      </c>
      <c r="B364" s="6" t="s">
        <v>1306</v>
      </c>
      <c r="C364" s="6" t="s">
        <v>661</v>
      </c>
      <c r="D364" s="6" t="s">
        <v>662</v>
      </c>
      <c r="E364" s="7" t="s">
        <v>1307</v>
      </c>
      <c r="F364" s="8">
        <v>2</v>
      </c>
      <c r="G364" s="10">
        <f t="shared" si="15"/>
        <v>1</v>
      </c>
      <c r="H364" s="10">
        <f t="shared" si="16"/>
        <v>1</v>
      </c>
      <c r="I364" s="10">
        <f t="shared" si="17"/>
        <v>2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26">
        <v>0</v>
      </c>
    </row>
    <row r="365" spans="1:17" ht="26.25" x14ac:dyDescent="0.25">
      <c r="A365" s="11">
        <v>1631</v>
      </c>
      <c r="B365" s="12" t="s">
        <v>1308</v>
      </c>
      <c r="C365" s="6" t="s">
        <v>1309</v>
      </c>
      <c r="D365" s="6" t="s">
        <v>662</v>
      </c>
      <c r="E365" s="14" t="s">
        <v>1310</v>
      </c>
      <c r="F365" s="8">
        <v>1</v>
      </c>
      <c r="G365" s="10">
        <f t="shared" si="15"/>
        <v>1</v>
      </c>
      <c r="H365" s="10">
        <f t="shared" si="16"/>
        <v>1</v>
      </c>
      <c r="I365" s="10">
        <f t="shared" si="17"/>
        <v>1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26">
        <v>0</v>
      </c>
    </row>
    <row r="366" spans="1:17" ht="26.25" x14ac:dyDescent="0.25">
      <c r="A366" s="5" t="s">
        <v>1311</v>
      </c>
      <c r="B366" s="6" t="s">
        <v>1312</v>
      </c>
      <c r="C366" s="6" t="s">
        <v>661</v>
      </c>
      <c r="D366" s="6" t="s">
        <v>662</v>
      </c>
      <c r="E366" s="7" t="s">
        <v>1313</v>
      </c>
      <c r="F366" s="8">
        <v>1</v>
      </c>
      <c r="G366" s="10">
        <f t="shared" si="15"/>
        <v>1</v>
      </c>
      <c r="H366" s="10">
        <f t="shared" si="16"/>
        <v>1</v>
      </c>
      <c r="I366" s="10">
        <f t="shared" si="17"/>
        <v>1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26">
        <v>0</v>
      </c>
    </row>
    <row r="367" spans="1:17" ht="39" x14ac:dyDescent="0.25">
      <c r="A367" s="5" t="s">
        <v>1314</v>
      </c>
      <c r="B367" s="6" t="s">
        <v>1315</v>
      </c>
      <c r="C367" s="6" t="s">
        <v>741</v>
      </c>
      <c r="D367" s="6" t="s">
        <v>742</v>
      </c>
      <c r="E367" s="7" t="s">
        <v>1316</v>
      </c>
      <c r="F367" s="8">
        <v>2</v>
      </c>
      <c r="G367" s="10">
        <f t="shared" si="15"/>
        <v>1</v>
      </c>
      <c r="H367" s="10">
        <f t="shared" si="16"/>
        <v>1</v>
      </c>
      <c r="I367" s="10">
        <f t="shared" si="17"/>
        <v>2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26">
        <v>0</v>
      </c>
    </row>
    <row r="368" spans="1:17" ht="26.25" x14ac:dyDescent="0.25">
      <c r="A368" s="5" t="s">
        <v>1317</v>
      </c>
      <c r="B368" s="6" t="s">
        <v>1318</v>
      </c>
      <c r="C368" s="6" t="s">
        <v>155</v>
      </c>
      <c r="D368" s="6" t="s">
        <v>156</v>
      </c>
      <c r="E368" s="7" t="s">
        <v>1319</v>
      </c>
      <c r="F368" s="8">
        <v>2</v>
      </c>
      <c r="G368" s="10">
        <f t="shared" si="15"/>
        <v>1</v>
      </c>
      <c r="H368" s="10">
        <f t="shared" si="16"/>
        <v>1</v>
      </c>
      <c r="I368" s="10">
        <f t="shared" si="17"/>
        <v>2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26">
        <v>0</v>
      </c>
    </row>
    <row r="369" spans="1:17" ht="26.25" x14ac:dyDescent="0.25">
      <c r="A369" s="5" t="s">
        <v>1320</v>
      </c>
      <c r="B369" s="6" t="s">
        <v>1321</v>
      </c>
      <c r="C369" s="6" t="s">
        <v>330</v>
      </c>
      <c r="D369" s="6" t="s">
        <v>311</v>
      </c>
      <c r="E369" s="7" t="s">
        <v>1322</v>
      </c>
      <c r="F369" s="8">
        <v>1</v>
      </c>
      <c r="G369" s="10">
        <f t="shared" si="15"/>
        <v>1</v>
      </c>
      <c r="H369" s="10">
        <f t="shared" si="16"/>
        <v>1</v>
      </c>
      <c r="I369" s="10">
        <f t="shared" si="17"/>
        <v>1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26">
        <v>0</v>
      </c>
    </row>
    <row r="370" spans="1:17" ht="26.25" x14ac:dyDescent="0.25">
      <c r="A370" s="5" t="s">
        <v>1323</v>
      </c>
      <c r="B370" s="6" t="s">
        <v>1324</v>
      </c>
      <c r="C370" s="6" t="s">
        <v>372</v>
      </c>
      <c r="D370" s="6" t="s">
        <v>335</v>
      </c>
      <c r="E370" s="7" t="s">
        <v>1325</v>
      </c>
      <c r="F370" s="8">
        <v>3</v>
      </c>
      <c r="G370" s="10">
        <f t="shared" si="15"/>
        <v>2</v>
      </c>
      <c r="H370" s="10">
        <f t="shared" si="16"/>
        <v>1</v>
      </c>
      <c r="I370" s="10">
        <f t="shared" si="17"/>
        <v>3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26">
        <v>0</v>
      </c>
    </row>
    <row r="371" spans="1:17" ht="39" x14ac:dyDescent="0.25">
      <c r="A371" s="5" t="s">
        <v>1326</v>
      </c>
      <c r="B371" s="6" t="s">
        <v>1327</v>
      </c>
      <c r="C371" s="6" t="s">
        <v>437</v>
      </c>
      <c r="D371" s="6" t="s">
        <v>438</v>
      </c>
      <c r="E371" s="7" t="s">
        <v>1328</v>
      </c>
      <c r="F371" s="8">
        <v>3</v>
      </c>
      <c r="G371" s="10">
        <f t="shared" si="15"/>
        <v>2</v>
      </c>
      <c r="H371" s="10">
        <f t="shared" si="16"/>
        <v>1</v>
      </c>
      <c r="I371" s="10">
        <f t="shared" si="17"/>
        <v>3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26">
        <v>0</v>
      </c>
    </row>
    <row r="372" spans="1:17" ht="26.25" x14ac:dyDescent="0.25">
      <c r="A372" s="5" t="s">
        <v>1329</v>
      </c>
      <c r="B372" s="6" t="s">
        <v>1330</v>
      </c>
      <c r="C372" s="6" t="s">
        <v>1331</v>
      </c>
      <c r="D372" s="6" t="s">
        <v>438</v>
      </c>
      <c r="E372" s="7" t="s">
        <v>1332</v>
      </c>
      <c r="F372" s="8">
        <v>1</v>
      </c>
      <c r="G372" s="10">
        <f t="shared" si="15"/>
        <v>1</v>
      </c>
      <c r="H372" s="10">
        <f t="shared" si="16"/>
        <v>1</v>
      </c>
      <c r="I372" s="10">
        <f t="shared" si="17"/>
        <v>1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26">
        <v>0</v>
      </c>
    </row>
    <row r="373" spans="1:17" ht="26.25" x14ac:dyDescent="0.25">
      <c r="A373" s="5" t="s">
        <v>1333</v>
      </c>
      <c r="B373" s="6" t="s">
        <v>1334</v>
      </c>
      <c r="C373" s="6" t="s">
        <v>437</v>
      </c>
      <c r="D373" s="6" t="s">
        <v>438</v>
      </c>
      <c r="E373" s="7" t="s">
        <v>1335</v>
      </c>
      <c r="F373" s="8">
        <v>3</v>
      </c>
      <c r="G373" s="10">
        <f t="shared" si="15"/>
        <v>2</v>
      </c>
      <c r="H373" s="10">
        <f t="shared" si="16"/>
        <v>1</v>
      </c>
      <c r="I373" s="10">
        <f t="shared" si="17"/>
        <v>3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26">
        <v>0</v>
      </c>
    </row>
    <row r="374" spans="1:17" ht="39" x14ac:dyDescent="0.25">
      <c r="A374" s="5" t="s">
        <v>1336</v>
      </c>
      <c r="B374" s="6" t="s">
        <v>1337</v>
      </c>
      <c r="C374" s="6" t="s">
        <v>1254</v>
      </c>
      <c r="D374" s="6" t="s">
        <v>1070</v>
      </c>
      <c r="E374" s="7" t="s">
        <v>1338</v>
      </c>
      <c r="F374" s="8">
        <v>2</v>
      </c>
      <c r="G374" s="10">
        <f t="shared" si="15"/>
        <v>1</v>
      </c>
      <c r="H374" s="10">
        <f t="shared" si="16"/>
        <v>1</v>
      </c>
      <c r="I374" s="10">
        <f t="shared" si="17"/>
        <v>2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26">
        <v>0</v>
      </c>
    </row>
    <row r="375" spans="1:17" ht="39" x14ac:dyDescent="0.25">
      <c r="A375" s="5" t="s">
        <v>1339</v>
      </c>
      <c r="B375" s="6" t="s">
        <v>1340</v>
      </c>
      <c r="C375" s="6" t="s">
        <v>1254</v>
      </c>
      <c r="D375" s="6" t="s">
        <v>1070</v>
      </c>
      <c r="E375" s="7" t="s">
        <v>1341</v>
      </c>
      <c r="F375" s="8">
        <v>4</v>
      </c>
      <c r="G375" s="10">
        <f t="shared" si="15"/>
        <v>2</v>
      </c>
      <c r="H375" s="10">
        <f t="shared" si="16"/>
        <v>2</v>
      </c>
      <c r="I375" s="10">
        <f t="shared" si="17"/>
        <v>4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26">
        <v>0</v>
      </c>
    </row>
    <row r="376" spans="1:17" ht="26.25" x14ac:dyDescent="0.25">
      <c r="A376" s="5" t="s">
        <v>1342</v>
      </c>
      <c r="B376" s="6" t="s">
        <v>1343</v>
      </c>
      <c r="C376" s="6" t="s">
        <v>396</v>
      </c>
      <c r="D376" s="6" t="s">
        <v>335</v>
      </c>
      <c r="E376" s="7" t="s">
        <v>1344</v>
      </c>
      <c r="F376" s="8">
        <v>2</v>
      </c>
      <c r="G376" s="10">
        <f t="shared" si="15"/>
        <v>1</v>
      </c>
      <c r="H376" s="10">
        <f t="shared" si="16"/>
        <v>1</v>
      </c>
      <c r="I376" s="10">
        <f t="shared" si="17"/>
        <v>2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26">
        <v>0</v>
      </c>
    </row>
    <row r="377" spans="1:17" ht="26.25" x14ac:dyDescent="0.25">
      <c r="A377" s="5" t="s">
        <v>1345</v>
      </c>
      <c r="B377" s="6" t="s">
        <v>1346</v>
      </c>
      <c r="C377" s="6" t="s">
        <v>1347</v>
      </c>
      <c r="D377" s="6" t="s">
        <v>49</v>
      </c>
      <c r="E377" s="7" t="s">
        <v>1348</v>
      </c>
      <c r="F377" s="8">
        <v>2</v>
      </c>
      <c r="G377" s="10">
        <f t="shared" si="15"/>
        <v>1</v>
      </c>
      <c r="H377" s="10">
        <f t="shared" si="16"/>
        <v>1</v>
      </c>
      <c r="I377" s="10">
        <f t="shared" si="17"/>
        <v>2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26">
        <v>0</v>
      </c>
    </row>
    <row r="378" spans="1:17" ht="26.25" x14ac:dyDescent="0.25">
      <c r="A378" s="5" t="s">
        <v>1349</v>
      </c>
      <c r="B378" s="6" t="s">
        <v>1350</v>
      </c>
      <c r="C378" s="6" t="s">
        <v>717</v>
      </c>
      <c r="D378" s="6" t="s">
        <v>662</v>
      </c>
      <c r="E378" s="7" t="s">
        <v>1351</v>
      </c>
      <c r="F378" s="8">
        <v>3</v>
      </c>
      <c r="G378" s="10">
        <f t="shared" si="15"/>
        <v>2</v>
      </c>
      <c r="H378" s="10">
        <f t="shared" si="16"/>
        <v>1</v>
      </c>
      <c r="I378" s="10">
        <f t="shared" si="17"/>
        <v>3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26">
        <v>0</v>
      </c>
    </row>
    <row r="379" spans="1:17" ht="26.25" x14ac:dyDescent="0.25">
      <c r="A379" s="5" t="s">
        <v>1352</v>
      </c>
      <c r="B379" s="6" t="s">
        <v>1353</v>
      </c>
      <c r="C379" s="6" t="s">
        <v>437</v>
      </c>
      <c r="D379" s="6" t="s">
        <v>438</v>
      </c>
      <c r="E379" s="7" t="s">
        <v>1354</v>
      </c>
      <c r="F379" s="8">
        <v>1</v>
      </c>
      <c r="G379" s="10">
        <f t="shared" si="15"/>
        <v>1</v>
      </c>
      <c r="H379" s="10">
        <f t="shared" si="16"/>
        <v>1</v>
      </c>
      <c r="I379" s="10">
        <f t="shared" si="17"/>
        <v>1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26">
        <v>0</v>
      </c>
    </row>
    <row r="380" spans="1:17" ht="26.25" x14ac:dyDescent="0.25">
      <c r="A380" s="5" t="s">
        <v>1355</v>
      </c>
      <c r="B380" s="6" t="s">
        <v>1356</v>
      </c>
      <c r="C380" s="6" t="s">
        <v>1357</v>
      </c>
      <c r="D380" s="6" t="s">
        <v>988</v>
      </c>
      <c r="E380" s="7" t="s">
        <v>1358</v>
      </c>
      <c r="F380" s="8">
        <v>2</v>
      </c>
      <c r="G380" s="10">
        <f t="shared" si="15"/>
        <v>1</v>
      </c>
      <c r="H380" s="10">
        <f t="shared" si="16"/>
        <v>1</v>
      </c>
      <c r="I380" s="10">
        <f t="shared" si="17"/>
        <v>2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26">
        <v>0</v>
      </c>
    </row>
    <row r="381" spans="1:17" ht="26.25" x14ac:dyDescent="0.25">
      <c r="A381" s="5" t="s">
        <v>1359</v>
      </c>
      <c r="B381" s="6" t="s">
        <v>1360</v>
      </c>
      <c r="C381" s="6" t="s">
        <v>1361</v>
      </c>
      <c r="D381" s="6" t="s">
        <v>988</v>
      </c>
      <c r="E381" s="7" t="s">
        <v>1362</v>
      </c>
      <c r="F381" s="8">
        <v>1</v>
      </c>
      <c r="G381" s="10">
        <f t="shared" si="15"/>
        <v>1</v>
      </c>
      <c r="H381" s="10">
        <f t="shared" si="16"/>
        <v>1</v>
      </c>
      <c r="I381" s="10">
        <f t="shared" si="17"/>
        <v>1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26">
        <v>0</v>
      </c>
    </row>
    <row r="382" spans="1:17" ht="26.25" x14ac:dyDescent="0.25">
      <c r="A382" s="5" t="s">
        <v>1363</v>
      </c>
      <c r="B382" s="6" t="s">
        <v>1364</v>
      </c>
      <c r="C382" s="6" t="s">
        <v>18</v>
      </c>
      <c r="D382" s="6" t="s">
        <v>19</v>
      </c>
      <c r="E382" s="7" t="s">
        <v>1365</v>
      </c>
      <c r="F382" s="8">
        <v>5</v>
      </c>
      <c r="G382" s="10">
        <f t="shared" si="15"/>
        <v>3</v>
      </c>
      <c r="H382" s="10">
        <f t="shared" si="16"/>
        <v>2</v>
      </c>
      <c r="I382" s="10">
        <f t="shared" si="17"/>
        <v>5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26">
        <v>0</v>
      </c>
    </row>
    <row r="383" spans="1:17" ht="26.25" x14ac:dyDescent="0.25">
      <c r="A383" s="5" t="s">
        <v>1366</v>
      </c>
      <c r="B383" s="6" t="s">
        <v>1367</v>
      </c>
      <c r="C383" s="6" t="s">
        <v>762</v>
      </c>
      <c r="D383" s="6" t="s">
        <v>742</v>
      </c>
      <c r="E383" s="7" t="s">
        <v>1368</v>
      </c>
      <c r="F383" s="8">
        <v>1</v>
      </c>
      <c r="G383" s="10">
        <f t="shared" si="15"/>
        <v>1</v>
      </c>
      <c r="H383" s="10">
        <f t="shared" si="16"/>
        <v>1</v>
      </c>
      <c r="I383" s="10">
        <f t="shared" si="17"/>
        <v>1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26">
        <v>0</v>
      </c>
    </row>
    <row r="384" spans="1:17" ht="26.25" x14ac:dyDescent="0.25">
      <c r="A384" s="5" t="s">
        <v>1369</v>
      </c>
      <c r="B384" s="6" t="s">
        <v>1370</v>
      </c>
      <c r="C384" s="6" t="s">
        <v>1371</v>
      </c>
      <c r="D384" s="6" t="s">
        <v>742</v>
      </c>
      <c r="E384" s="7" t="s">
        <v>1372</v>
      </c>
      <c r="F384" s="8">
        <v>2</v>
      </c>
      <c r="G384" s="10">
        <f t="shared" si="15"/>
        <v>1</v>
      </c>
      <c r="H384" s="10">
        <f t="shared" si="16"/>
        <v>1</v>
      </c>
      <c r="I384" s="10">
        <f t="shared" si="17"/>
        <v>2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26">
        <v>0</v>
      </c>
    </row>
    <row r="385" spans="1:17" ht="26.25" x14ac:dyDescent="0.25">
      <c r="A385" s="5" t="s">
        <v>1373</v>
      </c>
      <c r="B385" s="6" t="s">
        <v>1374</v>
      </c>
      <c r="C385" s="6" t="s">
        <v>741</v>
      </c>
      <c r="D385" s="6" t="s">
        <v>742</v>
      </c>
      <c r="E385" s="7" t="s">
        <v>1375</v>
      </c>
      <c r="F385" s="8">
        <v>4</v>
      </c>
      <c r="G385" s="10">
        <f t="shared" si="15"/>
        <v>2</v>
      </c>
      <c r="H385" s="10">
        <f t="shared" si="16"/>
        <v>2</v>
      </c>
      <c r="I385" s="10">
        <f t="shared" si="17"/>
        <v>4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26">
        <v>0</v>
      </c>
    </row>
    <row r="386" spans="1:17" ht="26.25" x14ac:dyDescent="0.25">
      <c r="A386" s="5" t="s">
        <v>1376</v>
      </c>
      <c r="B386" s="6" t="s">
        <v>1377</v>
      </c>
      <c r="C386" s="6" t="s">
        <v>48</v>
      </c>
      <c r="D386" s="6" t="s">
        <v>49</v>
      </c>
      <c r="E386" s="7" t="s">
        <v>1378</v>
      </c>
      <c r="F386" s="8">
        <v>1</v>
      </c>
      <c r="G386" s="10">
        <f t="shared" si="15"/>
        <v>1</v>
      </c>
      <c r="H386" s="10">
        <f t="shared" si="16"/>
        <v>1</v>
      </c>
      <c r="I386" s="10">
        <f t="shared" si="17"/>
        <v>1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26">
        <v>0</v>
      </c>
    </row>
    <row r="387" spans="1:17" ht="26.25" x14ac:dyDescent="0.25">
      <c r="A387" s="5" t="s">
        <v>1379</v>
      </c>
      <c r="B387" s="6" t="s">
        <v>1380</v>
      </c>
      <c r="C387" s="6" t="s">
        <v>774</v>
      </c>
      <c r="D387" s="6" t="s">
        <v>742</v>
      </c>
      <c r="E387" s="7" t="s">
        <v>1381</v>
      </c>
      <c r="F387" s="8">
        <v>1</v>
      </c>
      <c r="G387" s="10">
        <f t="shared" si="15"/>
        <v>1</v>
      </c>
      <c r="H387" s="10">
        <f t="shared" si="16"/>
        <v>1</v>
      </c>
      <c r="I387" s="10">
        <f t="shared" si="17"/>
        <v>1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26">
        <v>0</v>
      </c>
    </row>
    <row r="388" spans="1:17" ht="26.25" x14ac:dyDescent="0.25">
      <c r="A388" s="5" t="s">
        <v>1382</v>
      </c>
      <c r="B388" s="6" t="s">
        <v>1383</v>
      </c>
      <c r="C388" s="6" t="s">
        <v>661</v>
      </c>
      <c r="D388" s="6" t="s">
        <v>662</v>
      </c>
      <c r="E388" s="7" t="s">
        <v>1384</v>
      </c>
      <c r="F388" s="8">
        <v>1</v>
      </c>
      <c r="G388" s="10">
        <f t="shared" si="15"/>
        <v>1</v>
      </c>
      <c r="H388" s="10">
        <f t="shared" si="16"/>
        <v>1</v>
      </c>
      <c r="I388" s="10">
        <f t="shared" si="17"/>
        <v>1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26">
        <v>0</v>
      </c>
    </row>
    <row r="389" spans="1:17" ht="26.25" x14ac:dyDescent="0.25">
      <c r="A389" s="11">
        <v>1969</v>
      </c>
      <c r="B389" s="12" t="s">
        <v>1385</v>
      </c>
      <c r="C389" s="10" t="s">
        <v>1386</v>
      </c>
      <c r="D389" s="10" t="s">
        <v>438</v>
      </c>
      <c r="E389" s="14" t="s">
        <v>1387</v>
      </c>
      <c r="F389" s="8">
        <v>2</v>
      </c>
      <c r="G389" s="10">
        <f t="shared" ref="G389:G452" si="18">IF(F389&lt;=0,0,IF(F389&lt;=2,1,IF(F389&lt;=4,2,IF(F389&lt;=6,3,IF(F389&lt;=8,4,IF(F389&lt;=10,5,6))))))</f>
        <v>1</v>
      </c>
      <c r="H389" s="10">
        <f t="shared" ref="H389:H452" si="19">IF(F389&lt;=0,0,IF(F389&lt;=3,1,IF(F389&lt;=6,2,IF(F389&lt;=9,3,IF(F389&lt;=12,4,)))))</f>
        <v>1</v>
      </c>
      <c r="I389" s="10">
        <f t="shared" ref="I389:I452" si="20">F389</f>
        <v>2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26">
        <v>0</v>
      </c>
    </row>
    <row r="390" spans="1:17" ht="26.25" x14ac:dyDescent="0.25">
      <c r="A390" s="5" t="s">
        <v>1388</v>
      </c>
      <c r="B390" s="6" t="s">
        <v>1389</v>
      </c>
      <c r="C390" s="6" t="s">
        <v>661</v>
      </c>
      <c r="D390" s="6" t="s">
        <v>662</v>
      </c>
      <c r="E390" s="13" t="s">
        <v>1390</v>
      </c>
      <c r="F390" s="8">
        <v>1</v>
      </c>
      <c r="G390" s="10">
        <f t="shared" si="18"/>
        <v>1</v>
      </c>
      <c r="H390" s="10">
        <f t="shared" si="19"/>
        <v>1</v>
      </c>
      <c r="I390" s="10">
        <f t="shared" si="20"/>
        <v>1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26">
        <v>0</v>
      </c>
    </row>
    <row r="391" spans="1:17" ht="26.25" x14ac:dyDescent="0.25">
      <c r="A391" s="5" t="s">
        <v>1391</v>
      </c>
      <c r="B391" s="6" t="s">
        <v>1392</v>
      </c>
      <c r="C391" s="6" t="s">
        <v>34</v>
      </c>
      <c r="D391" s="6" t="s">
        <v>35</v>
      </c>
      <c r="E391" s="7" t="s">
        <v>1393</v>
      </c>
      <c r="F391" s="8">
        <v>3</v>
      </c>
      <c r="G391" s="10">
        <f t="shared" si="18"/>
        <v>2</v>
      </c>
      <c r="H391" s="10">
        <f t="shared" si="19"/>
        <v>1</v>
      </c>
      <c r="I391" s="10">
        <f t="shared" si="20"/>
        <v>3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26">
        <v>0</v>
      </c>
    </row>
    <row r="392" spans="1:17" ht="26.25" x14ac:dyDescent="0.25">
      <c r="A392" s="5" t="s">
        <v>1394</v>
      </c>
      <c r="B392" s="6" t="s">
        <v>1395</v>
      </c>
      <c r="C392" s="6" t="s">
        <v>57</v>
      </c>
      <c r="D392" s="6" t="s">
        <v>58</v>
      </c>
      <c r="E392" s="7" t="s">
        <v>1396</v>
      </c>
      <c r="F392" s="8">
        <v>6</v>
      </c>
      <c r="G392" s="10">
        <f t="shared" si="18"/>
        <v>3</v>
      </c>
      <c r="H392" s="10">
        <f t="shared" si="19"/>
        <v>2</v>
      </c>
      <c r="I392" s="10">
        <f t="shared" si="20"/>
        <v>6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26">
        <v>0</v>
      </c>
    </row>
    <row r="393" spans="1:17" ht="26.25" x14ac:dyDescent="0.25">
      <c r="A393" s="5" t="s">
        <v>1397</v>
      </c>
      <c r="B393" s="6" t="s">
        <v>1398</v>
      </c>
      <c r="C393" s="6" t="s">
        <v>1399</v>
      </c>
      <c r="D393" s="6" t="s">
        <v>66</v>
      </c>
      <c r="E393" s="7" t="s">
        <v>1400</v>
      </c>
      <c r="F393" s="8">
        <v>1</v>
      </c>
      <c r="G393" s="10">
        <f t="shared" si="18"/>
        <v>1</v>
      </c>
      <c r="H393" s="10">
        <f t="shared" si="19"/>
        <v>1</v>
      </c>
      <c r="I393" s="10">
        <f t="shared" si="20"/>
        <v>1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26">
        <v>0</v>
      </c>
    </row>
    <row r="394" spans="1:17" ht="39" x14ac:dyDescent="0.25">
      <c r="A394" s="5" t="s">
        <v>1401</v>
      </c>
      <c r="B394" s="6" t="s">
        <v>1402</v>
      </c>
      <c r="C394" s="6" t="s">
        <v>310</v>
      </c>
      <c r="D394" s="6" t="s">
        <v>311</v>
      </c>
      <c r="E394" s="7" t="s">
        <v>1403</v>
      </c>
      <c r="F394" s="8">
        <v>2</v>
      </c>
      <c r="G394" s="10">
        <f t="shared" si="18"/>
        <v>1</v>
      </c>
      <c r="H394" s="10">
        <f t="shared" si="19"/>
        <v>1</v>
      </c>
      <c r="I394" s="10">
        <f t="shared" si="20"/>
        <v>2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26">
        <v>0</v>
      </c>
    </row>
    <row r="395" spans="1:17" ht="26.25" x14ac:dyDescent="0.25">
      <c r="A395" s="5" t="s">
        <v>1404</v>
      </c>
      <c r="B395" s="6" t="s">
        <v>1405</v>
      </c>
      <c r="C395" s="6" t="s">
        <v>1406</v>
      </c>
      <c r="D395" s="6" t="s">
        <v>438</v>
      </c>
      <c r="E395" s="7" t="s">
        <v>1407</v>
      </c>
      <c r="F395" s="8">
        <v>2</v>
      </c>
      <c r="G395" s="10">
        <f t="shared" si="18"/>
        <v>1</v>
      </c>
      <c r="H395" s="10">
        <f t="shared" si="19"/>
        <v>1</v>
      </c>
      <c r="I395" s="10">
        <f t="shared" si="20"/>
        <v>2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26">
        <v>0</v>
      </c>
    </row>
    <row r="396" spans="1:17" ht="26.25" x14ac:dyDescent="0.25">
      <c r="A396" s="5" t="s">
        <v>1408</v>
      </c>
      <c r="B396" s="6" t="s">
        <v>1409</v>
      </c>
      <c r="C396" s="6" t="s">
        <v>18</v>
      </c>
      <c r="D396" s="6" t="s">
        <v>19</v>
      </c>
      <c r="E396" s="7" t="s">
        <v>1410</v>
      </c>
      <c r="F396" s="8">
        <v>2</v>
      </c>
      <c r="G396" s="10">
        <f t="shared" si="18"/>
        <v>1</v>
      </c>
      <c r="H396" s="10">
        <f t="shared" si="19"/>
        <v>1</v>
      </c>
      <c r="I396" s="10">
        <f t="shared" si="20"/>
        <v>2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26">
        <v>0</v>
      </c>
    </row>
    <row r="397" spans="1:17" ht="39" x14ac:dyDescent="0.25">
      <c r="A397" s="5">
        <v>2185</v>
      </c>
      <c r="B397" s="6" t="s">
        <v>1411</v>
      </c>
      <c r="C397" s="6" t="s">
        <v>627</v>
      </c>
      <c r="D397" s="6" t="s">
        <v>438</v>
      </c>
      <c r="E397" s="7" t="s">
        <v>1412</v>
      </c>
      <c r="F397" s="8">
        <v>3</v>
      </c>
      <c r="G397" s="10">
        <f t="shared" si="18"/>
        <v>2</v>
      </c>
      <c r="H397" s="10">
        <f t="shared" si="19"/>
        <v>1</v>
      </c>
      <c r="I397" s="10">
        <f t="shared" si="20"/>
        <v>3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26">
        <v>0</v>
      </c>
    </row>
    <row r="398" spans="1:17" ht="26.25" x14ac:dyDescent="0.25">
      <c r="A398" s="5" t="s">
        <v>1413</v>
      </c>
      <c r="B398" s="6" t="s">
        <v>1414</v>
      </c>
      <c r="C398" s="6" t="s">
        <v>155</v>
      </c>
      <c r="D398" s="6" t="s">
        <v>156</v>
      </c>
      <c r="E398" s="7" t="s">
        <v>1415</v>
      </c>
      <c r="F398" s="8">
        <v>2</v>
      </c>
      <c r="G398" s="10">
        <f t="shared" si="18"/>
        <v>1</v>
      </c>
      <c r="H398" s="10">
        <f t="shared" si="19"/>
        <v>1</v>
      </c>
      <c r="I398" s="10">
        <f t="shared" si="20"/>
        <v>2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26">
        <v>0</v>
      </c>
    </row>
    <row r="399" spans="1:17" ht="26.25" x14ac:dyDescent="0.25">
      <c r="A399" s="5" t="s">
        <v>1416</v>
      </c>
      <c r="B399" s="6" t="s">
        <v>1417</v>
      </c>
      <c r="C399" s="6" t="s">
        <v>115</v>
      </c>
      <c r="D399" s="6" t="s">
        <v>116</v>
      </c>
      <c r="E399" s="7" t="s">
        <v>1418</v>
      </c>
      <c r="F399" s="8">
        <v>2</v>
      </c>
      <c r="G399" s="10">
        <f t="shared" si="18"/>
        <v>1</v>
      </c>
      <c r="H399" s="10">
        <f t="shared" si="19"/>
        <v>1</v>
      </c>
      <c r="I399" s="10">
        <f t="shared" si="20"/>
        <v>2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26">
        <v>0</v>
      </c>
    </row>
    <row r="400" spans="1:17" ht="39" x14ac:dyDescent="0.25">
      <c r="A400" s="5" t="s">
        <v>1419</v>
      </c>
      <c r="B400" s="6" t="s">
        <v>1420</v>
      </c>
      <c r="C400" s="6" t="s">
        <v>155</v>
      </c>
      <c r="D400" s="6" t="s">
        <v>156</v>
      </c>
      <c r="E400" s="7" t="s">
        <v>1421</v>
      </c>
      <c r="F400" s="8">
        <v>2</v>
      </c>
      <c r="G400" s="10">
        <f t="shared" si="18"/>
        <v>1</v>
      </c>
      <c r="H400" s="10">
        <f t="shared" si="19"/>
        <v>1</v>
      </c>
      <c r="I400" s="10">
        <f t="shared" si="20"/>
        <v>2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26">
        <v>0</v>
      </c>
    </row>
    <row r="401" spans="1:17" ht="39" x14ac:dyDescent="0.25">
      <c r="A401" s="5" t="s">
        <v>1422</v>
      </c>
      <c r="B401" s="6" t="s">
        <v>1423</v>
      </c>
      <c r="C401" s="6" t="s">
        <v>396</v>
      </c>
      <c r="D401" s="6" t="s">
        <v>335</v>
      </c>
      <c r="E401" s="7" t="s">
        <v>1424</v>
      </c>
      <c r="F401" s="8">
        <v>2</v>
      </c>
      <c r="G401" s="10">
        <f t="shared" si="18"/>
        <v>1</v>
      </c>
      <c r="H401" s="10">
        <f t="shared" si="19"/>
        <v>1</v>
      </c>
      <c r="I401" s="10">
        <f t="shared" si="20"/>
        <v>2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26">
        <v>0</v>
      </c>
    </row>
    <row r="402" spans="1:17" ht="26.25" x14ac:dyDescent="0.25">
      <c r="A402" s="5" t="s">
        <v>1425</v>
      </c>
      <c r="B402" s="6" t="s">
        <v>1426</v>
      </c>
      <c r="C402" s="6" t="s">
        <v>396</v>
      </c>
      <c r="D402" s="6" t="s">
        <v>335</v>
      </c>
      <c r="E402" s="7" t="s">
        <v>1427</v>
      </c>
      <c r="F402" s="8">
        <v>3</v>
      </c>
      <c r="G402" s="10">
        <f t="shared" si="18"/>
        <v>2</v>
      </c>
      <c r="H402" s="10">
        <f t="shared" si="19"/>
        <v>1</v>
      </c>
      <c r="I402" s="10">
        <f t="shared" si="20"/>
        <v>3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26">
        <v>0</v>
      </c>
    </row>
    <row r="403" spans="1:17" ht="26.25" x14ac:dyDescent="0.25">
      <c r="A403" s="5" t="s">
        <v>1428</v>
      </c>
      <c r="B403" s="6" t="s">
        <v>1429</v>
      </c>
      <c r="C403" s="6" t="s">
        <v>1430</v>
      </c>
      <c r="D403" s="6" t="s">
        <v>973</v>
      </c>
      <c r="E403" s="7" t="s">
        <v>1431</v>
      </c>
      <c r="F403" s="8">
        <v>3</v>
      </c>
      <c r="G403" s="10">
        <f t="shared" si="18"/>
        <v>2</v>
      </c>
      <c r="H403" s="10">
        <f t="shared" si="19"/>
        <v>1</v>
      </c>
      <c r="I403" s="10">
        <f t="shared" si="20"/>
        <v>3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26">
        <v>0</v>
      </c>
    </row>
    <row r="404" spans="1:17" ht="26.25" x14ac:dyDescent="0.25">
      <c r="A404" s="5" t="s">
        <v>1432</v>
      </c>
      <c r="B404" s="6" t="s">
        <v>1433</v>
      </c>
      <c r="C404" s="6" t="s">
        <v>661</v>
      </c>
      <c r="D404" s="6" t="s">
        <v>662</v>
      </c>
      <c r="E404" s="7" t="s">
        <v>1434</v>
      </c>
      <c r="F404" s="8">
        <v>1</v>
      </c>
      <c r="G404" s="10">
        <f t="shared" si="18"/>
        <v>1</v>
      </c>
      <c r="H404" s="10">
        <f t="shared" si="19"/>
        <v>1</v>
      </c>
      <c r="I404" s="10">
        <f t="shared" si="20"/>
        <v>1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26">
        <v>0</v>
      </c>
    </row>
    <row r="405" spans="1:17" ht="26.25" x14ac:dyDescent="0.25">
      <c r="A405" s="5" t="s">
        <v>1435</v>
      </c>
      <c r="B405" s="6" t="s">
        <v>1436</v>
      </c>
      <c r="C405" s="6" t="s">
        <v>396</v>
      </c>
      <c r="D405" s="6" t="s">
        <v>335</v>
      </c>
      <c r="E405" s="7" t="s">
        <v>1437</v>
      </c>
      <c r="F405" s="8">
        <v>2</v>
      </c>
      <c r="G405" s="10">
        <f t="shared" si="18"/>
        <v>1</v>
      </c>
      <c r="H405" s="10">
        <f t="shared" si="19"/>
        <v>1</v>
      </c>
      <c r="I405" s="10">
        <f t="shared" si="20"/>
        <v>2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26">
        <v>0</v>
      </c>
    </row>
    <row r="406" spans="1:17" ht="26.25" x14ac:dyDescent="0.25">
      <c r="A406" s="5" t="s">
        <v>1438</v>
      </c>
      <c r="B406" s="6" t="s">
        <v>1439</v>
      </c>
      <c r="C406" s="6" t="s">
        <v>43</v>
      </c>
      <c r="D406" s="6" t="s">
        <v>44</v>
      </c>
      <c r="E406" s="7" t="s">
        <v>1440</v>
      </c>
      <c r="F406" s="8">
        <v>2</v>
      </c>
      <c r="G406" s="10">
        <f t="shared" si="18"/>
        <v>1</v>
      </c>
      <c r="H406" s="10">
        <f t="shared" si="19"/>
        <v>1</v>
      </c>
      <c r="I406" s="10">
        <f t="shared" si="20"/>
        <v>2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26">
        <v>0</v>
      </c>
    </row>
    <row r="407" spans="1:17" ht="26.25" x14ac:dyDescent="0.25">
      <c r="A407" s="5" t="s">
        <v>1441</v>
      </c>
      <c r="B407" s="6" t="s">
        <v>1442</v>
      </c>
      <c r="C407" s="6" t="s">
        <v>1443</v>
      </c>
      <c r="D407" s="6" t="s">
        <v>438</v>
      </c>
      <c r="E407" s="7" t="s">
        <v>1444</v>
      </c>
      <c r="F407" s="8">
        <v>2</v>
      </c>
      <c r="G407" s="10">
        <f t="shared" si="18"/>
        <v>1</v>
      </c>
      <c r="H407" s="10">
        <f t="shared" si="19"/>
        <v>1</v>
      </c>
      <c r="I407" s="10">
        <f t="shared" si="20"/>
        <v>2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26">
        <v>0</v>
      </c>
    </row>
    <row r="408" spans="1:17" ht="39" x14ac:dyDescent="0.25">
      <c r="A408" s="5" t="s">
        <v>1445</v>
      </c>
      <c r="B408" s="6" t="s">
        <v>1446</v>
      </c>
      <c r="C408" s="6" t="s">
        <v>43</v>
      </c>
      <c r="D408" s="6" t="s">
        <v>44</v>
      </c>
      <c r="E408" s="7" t="s">
        <v>1447</v>
      </c>
      <c r="F408" s="8">
        <v>1</v>
      </c>
      <c r="G408" s="10">
        <f t="shared" si="18"/>
        <v>1</v>
      </c>
      <c r="H408" s="10">
        <f t="shared" si="19"/>
        <v>1</v>
      </c>
      <c r="I408" s="10">
        <f t="shared" si="20"/>
        <v>1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26">
        <v>0</v>
      </c>
    </row>
    <row r="409" spans="1:17" ht="26.25" x14ac:dyDescent="0.25">
      <c r="A409" s="11">
        <v>2904</v>
      </c>
      <c r="B409" s="12" t="s">
        <v>1448</v>
      </c>
      <c r="C409" s="6" t="s">
        <v>396</v>
      </c>
      <c r="D409" s="6" t="s">
        <v>335</v>
      </c>
      <c r="E409" s="7" t="s">
        <v>1449</v>
      </c>
      <c r="F409" s="8">
        <v>1</v>
      </c>
      <c r="G409" s="10">
        <f t="shared" si="18"/>
        <v>1</v>
      </c>
      <c r="H409" s="10">
        <f t="shared" si="19"/>
        <v>1</v>
      </c>
      <c r="I409" s="10">
        <f t="shared" si="20"/>
        <v>1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26">
        <v>0</v>
      </c>
    </row>
    <row r="410" spans="1:17" ht="39" x14ac:dyDescent="0.25">
      <c r="A410" s="5" t="s">
        <v>1450</v>
      </c>
      <c r="B410" s="6" t="s">
        <v>1451</v>
      </c>
      <c r="C410" s="6" t="s">
        <v>396</v>
      </c>
      <c r="D410" s="6" t="s">
        <v>335</v>
      </c>
      <c r="E410" s="7" t="s">
        <v>1452</v>
      </c>
      <c r="F410" s="8">
        <v>2</v>
      </c>
      <c r="G410" s="10">
        <f t="shared" si="18"/>
        <v>1</v>
      </c>
      <c r="H410" s="10">
        <f t="shared" si="19"/>
        <v>1</v>
      </c>
      <c r="I410" s="10">
        <f t="shared" si="20"/>
        <v>2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26">
        <v>0</v>
      </c>
    </row>
    <row r="411" spans="1:17" ht="26.25" x14ac:dyDescent="0.25">
      <c r="A411" s="5" t="s">
        <v>1453</v>
      </c>
      <c r="B411" s="6" t="s">
        <v>1454</v>
      </c>
      <c r="C411" s="6" t="s">
        <v>396</v>
      </c>
      <c r="D411" s="6" t="s">
        <v>335</v>
      </c>
      <c r="E411" s="7" t="s">
        <v>1455</v>
      </c>
      <c r="F411" s="8">
        <v>1</v>
      </c>
      <c r="G411" s="10">
        <f t="shared" si="18"/>
        <v>1</v>
      </c>
      <c r="H411" s="10">
        <f t="shared" si="19"/>
        <v>1</v>
      </c>
      <c r="I411" s="10">
        <f t="shared" si="20"/>
        <v>1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26">
        <v>0</v>
      </c>
    </row>
    <row r="412" spans="1:17" ht="26.25" x14ac:dyDescent="0.25">
      <c r="A412" s="5" t="s">
        <v>1456</v>
      </c>
      <c r="B412" s="6" t="s">
        <v>1457</v>
      </c>
      <c r="C412" s="6" t="s">
        <v>396</v>
      </c>
      <c r="D412" s="6" t="s">
        <v>335</v>
      </c>
      <c r="E412" s="7" t="s">
        <v>1458</v>
      </c>
      <c r="F412" s="8">
        <v>2</v>
      </c>
      <c r="G412" s="10">
        <f t="shared" si="18"/>
        <v>1</v>
      </c>
      <c r="H412" s="10">
        <f t="shared" si="19"/>
        <v>1</v>
      </c>
      <c r="I412" s="10">
        <f t="shared" si="20"/>
        <v>2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26">
        <v>0</v>
      </c>
    </row>
    <row r="413" spans="1:17" ht="26.25" x14ac:dyDescent="0.25">
      <c r="A413" s="5" t="s">
        <v>1459</v>
      </c>
      <c r="B413" s="6" t="s">
        <v>1460</v>
      </c>
      <c r="C413" s="6" t="s">
        <v>1461</v>
      </c>
      <c r="D413" s="6" t="s">
        <v>438</v>
      </c>
      <c r="E413" s="7" t="s">
        <v>1462</v>
      </c>
      <c r="F413" s="8">
        <v>1</v>
      </c>
      <c r="G413" s="10">
        <f t="shared" si="18"/>
        <v>1</v>
      </c>
      <c r="H413" s="10">
        <f t="shared" si="19"/>
        <v>1</v>
      </c>
      <c r="I413" s="10">
        <f t="shared" si="20"/>
        <v>1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26">
        <v>0</v>
      </c>
    </row>
    <row r="414" spans="1:17" ht="26.25" x14ac:dyDescent="0.25">
      <c r="A414" s="5" t="s">
        <v>1463</v>
      </c>
      <c r="B414" s="6" t="s">
        <v>1464</v>
      </c>
      <c r="C414" s="6" t="s">
        <v>661</v>
      </c>
      <c r="D414" s="6" t="s">
        <v>662</v>
      </c>
      <c r="E414" s="7" t="s">
        <v>1465</v>
      </c>
      <c r="F414" s="8">
        <v>1</v>
      </c>
      <c r="G414" s="10">
        <f t="shared" si="18"/>
        <v>1</v>
      </c>
      <c r="H414" s="10">
        <f t="shared" si="19"/>
        <v>1</v>
      </c>
      <c r="I414" s="10">
        <f t="shared" si="20"/>
        <v>1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26">
        <v>0</v>
      </c>
    </row>
    <row r="415" spans="1:17" ht="26.25" x14ac:dyDescent="0.25">
      <c r="A415" s="5" t="s">
        <v>1466</v>
      </c>
      <c r="B415" s="6" t="s">
        <v>1467</v>
      </c>
      <c r="C415" s="6" t="s">
        <v>437</v>
      </c>
      <c r="D415" s="6" t="s">
        <v>438</v>
      </c>
      <c r="E415" s="7" t="s">
        <v>1468</v>
      </c>
      <c r="F415" s="8">
        <v>2</v>
      </c>
      <c r="G415" s="10">
        <f t="shared" si="18"/>
        <v>1</v>
      </c>
      <c r="H415" s="10">
        <f t="shared" si="19"/>
        <v>1</v>
      </c>
      <c r="I415" s="10">
        <f t="shared" si="20"/>
        <v>2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26">
        <v>0</v>
      </c>
    </row>
    <row r="416" spans="1:17" ht="26.25" x14ac:dyDescent="0.25">
      <c r="A416" s="5" t="s">
        <v>1469</v>
      </c>
      <c r="B416" s="6" t="s">
        <v>1470</v>
      </c>
      <c r="C416" s="6" t="s">
        <v>437</v>
      </c>
      <c r="D416" s="6" t="s">
        <v>438</v>
      </c>
      <c r="E416" s="7" t="s">
        <v>1471</v>
      </c>
      <c r="F416" s="8">
        <v>2</v>
      </c>
      <c r="G416" s="10">
        <f t="shared" si="18"/>
        <v>1</v>
      </c>
      <c r="H416" s="10">
        <f t="shared" si="19"/>
        <v>1</v>
      </c>
      <c r="I416" s="10">
        <f t="shared" si="20"/>
        <v>2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26">
        <v>0</v>
      </c>
    </row>
    <row r="417" spans="1:17" ht="39" x14ac:dyDescent="0.25">
      <c r="A417" s="5" t="s">
        <v>1472</v>
      </c>
      <c r="B417" s="6" t="s">
        <v>1473</v>
      </c>
      <c r="C417" s="6" t="s">
        <v>396</v>
      </c>
      <c r="D417" s="6" t="s">
        <v>335</v>
      </c>
      <c r="E417" s="7" t="s">
        <v>1474</v>
      </c>
      <c r="F417" s="8">
        <v>1</v>
      </c>
      <c r="G417" s="10">
        <f t="shared" si="18"/>
        <v>1</v>
      </c>
      <c r="H417" s="10">
        <f t="shared" si="19"/>
        <v>1</v>
      </c>
      <c r="I417" s="10">
        <f t="shared" si="20"/>
        <v>1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26">
        <v>0</v>
      </c>
    </row>
    <row r="418" spans="1:17" ht="26.25" x14ac:dyDescent="0.25">
      <c r="A418" s="5" t="s">
        <v>1475</v>
      </c>
      <c r="B418" s="6" t="s">
        <v>1476</v>
      </c>
      <c r="C418" s="6" t="s">
        <v>396</v>
      </c>
      <c r="D418" s="6" t="s">
        <v>335</v>
      </c>
      <c r="E418" s="7" t="s">
        <v>1477</v>
      </c>
      <c r="F418" s="8">
        <v>2</v>
      </c>
      <c r="G418" s="10">
        <f t="shared" si="18"/>
        <v>1</v>
      </c>
      <c r="H418" s="10">
        <f t="shared" si="19"/>
        <v>1</v>
      </c>
      <c r="I418" s="10">
        <f t="shared" si="20"/>
        <v>2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26">
        <v>0</v>
      </c>
    </row>
    <row r="419" spans="1:17" ht="39" x14ac:dyDescent="0.25">
      <c r="A419" s="5" t="s">
        <v>1478</v>
      </c>
      <c r="B419" s="6" t="s">
        <v>1479</v>
      </c>
      <c r="C419" s="6" t="s">
        <v>437</v>
      </c>
      <c r="D419" s="6" t="s">
        <v>438</v>
      </c>
      <c r="E419" s="7" t="s">
        <v>1480</v>
      </c>
      <c r="F419" s="8">
        <v>2</v>
      </c>
      <c r="G419" s="10">
        <f t="shared" si="18"/>
        <v>1</v>
      </c>
      <c r="H419" s="10">
        <f t="shared" si="19"/>
        <v>1</v>
      </c>
      <c r="I419" s="10">
        <f t="shared" si="20"/>
        <v>2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26">
        <v>0</v>
      </c>
    </row>
    <row r="420" spans="1:17" ht="26.25" x14ac:dyDescent="0.25">
      <c r="A420" s="5" t="s">
        <v>1481</v>
      </c>
      <c r="B420" s="6" t="s">
        <v>1482</v>
      </c>
      <c r="C420" s="6" t="s">
        <v>155</v>
      </c>
      <c r="D420" s="6" t="s">
        <v>156</v>
      </c>
      <c r="E420" s="7" t="s">
        <v>1483</v>
      </c>
      <c r="F420" s="8">
        <v>2</v>
      </c>
      <c r="G420" s="10">
        <f t="shared" si="18"/>
        <v>1</v>
      </c>
      <c r="H420" s="10">
        <f t="shared" si="19"/>
        <v>1</v>
      </c>
      <c r="I420" s="10">
        <f t="shared" si="20"/>
        <v>2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26">
        <v>0</v>
      </c>
    </row>
    <row r="421" spans="1:17" ht="26.25" x14ac:dyDescent="0.25">
      <c r="A421" s="5" t="s">
        <v>1484</v>
      </c>
      <c r="B421" s="6" t="s">
        <v>1485</v>
      </c>
      <c r="C421" s="6" t="s">
        <v>1486</v>
      </c>
      <c r="D421" s="6" t="s">
        <v>1070</v>
      </c>
      <c r="E421" s="7" t="s">
        <v>1487</v>
      </c>
      <c r="F421" s="8">
        <v>2</v>
      </c>
      <c r="G421" s="10">
        <f t="shared" si="18"/>
        <v>1</v>
      </c>
      <c r="H421" s="10">
        <f t="shared" si="19"/>
        <v>1</v>
      </c>
      <c r="I421" s="10">
        <f t="shared" si="20"/>
        <v>2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26">
        <v>0</v>
      </c>
    </row>
    <row r="422" spans="1:17" ht="26.25" x14ac:dyDescent="0.25">
      <c r="A422" s="5" t="s">
        <v>1488</v>
      </c>
      <c r="B422" s="6" t="s">
        <v>1489</v>
      </c>
      <c r="C422" s="6" t="s">
        <v>1490</v>
      </c>
      <c r="D422" s="6" t="s">
        <v>90</v>
      </c>
      <c r="E422" s="7" t="s">
        <v>1491</v>
      </c>
      <c r="F422" s="8">
        <v>2</v>
      </c>
      <c r="G422" s="10">
        <f t="shared" si="18"/>
        <v>1</v>
      </c>
      <c r="H422" s="10">
        <f t="shared" si="19"/>
        <v>1</v>
      </c>
      <c r="I422" s="10">
        <f t="shared" si="20"/>
        <v>2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26">
        <v>0</v>
      </c>
    </row>
    <row r="423" spans="1:17" ht="26.25" x14ac:dyDescent="0.25">
      <c r="A423" s="5" t="s">
        <v>1492</v>
      </c>
      <c r="B423" s="6" t="s">
        <v>1493</v>
      </c>
      <c r="C423" s="6" t="s">
        <v>437</v>
      </c>
      <c r="D423" s="6" t="s">
        <v>438</v>
      </c>
      <c r="E423" s="7" t="s">
        <v>1494</v>
      </c>
      <c r="F423" s="8">
        <v>1</v>
      </c>
      <c r="G423" s="10">
        <f t="shared" si="18"/>
        <v>1</v>
      </c>
      <c r="H423" s="10">
        <f t="shared" si="19"/>
        <v>1</v>
      </c>
      <c r="I423" s="10">
        <f t="shared" si="20"/>
        <v>1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26">
        <v>0</v>
      </c>
    </row>
    <row r="424" spans="1:17" ht="39" x14ac:dyDescent="0.25">
      <c r="A424" s="5" t="s">
        <v>1495</v>
      </c>
      <c r="B424" s="6" t="s">
        <v>1496</v>
      </c>
      <c r="C424" s="6" t="s">
        <v>1497</v>
      </c>
      <c r="D424" s="6" t="s">
        <v>438</v>
      </c>
      <c r="E424" s="7" t="s">
        <v>1498</v>
      </c>
      <c r="F424" s="8">
        <v>1</v>
      </c>
      <c r="G424" s="10">
        <f t="shared" si="18"/>
        <v>1</v>
      </c>
      <c r="H424" s="10">
        <f t="shared" si="19"/>
        <v>1</v>
      </c>
      <c r="I424" s="10">
        <f t="shared" si="20"/>
        <v>1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26">
        <v>0</v>
      </c>
    </row>
    <row r="425" spans="1:17" ht="39" x14ac:dyDescent="0.25">
      <c r="A425" s="5" t="s">
        <v>1499</v>
      </c>
      <c r="B425" s="6" t="s">
        <v>1500</v>
      </c>
      <c r="C425" s="6" t="s">
        <v>437</v>
      </c>
      <c r="D425" s="6" t="s">
        <v>438</v>
      </c>
      <c r="E425" s="7" t="s">
        <v>1501</v>
      </c>
      <c r="F425" s="8">
        <v>1</v>
      </c>
      <c r="G425" s="10">
        <f t="shared" si="18"/>
        <v>1</v>
      </c>
      <c r="H425" s="10">
        <f t="shared" si="19"/>
        <v>1</v>
      </c>
      <c r="I425" s="10">
        <f t="shared" si="20"/>
        <v>1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26">
        <v>0</v>
      </c>
    </row>
    <row r="426" spans="1:17" ht="39" x14ac:dyDescent="0.25">
      <c r="A426" s="5" t="s">
        <v>1502</v>
      </c>
      <c r="B426" s="6" t="s">
        <v>1503</v>
      </c>
      <c r="C426" s="6" t="s">
        <v>334</v>
      </c>
      <c r="D426" s="6" t="s">
        <v>335</v>
      </c>
      <c r="E426" s="7" t="s">
        <v>1504</v>
      </c>
      <c r="F426" s="8">
        <v>1</v>
      </c>
      <c r="G426" s="10">
        <f t="shared" si="18"/>
        <v>1</v>
      </c>
      <c r="H426" s="10">
        <f t="shared" si="19"/>
        <v>1</v>
      </c>
      <c r="I426" s="10">
        <f t="shared" si="20"/>
        <v>1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26">
        <v>0</v>
      </c>
    </row>
    <row r="427" spans="1:17" ht="39" x14ac:dyDescent="0.25">
      <c r="A427" s="5">
        <v>3024</v>
      </c>
      <c r="B427" s="6" t="s">
        <v>1505</v>
      </c>
      <c r="C427" s="6" t="s">
        <v>396</v>
      </c>
      <c r="D427" s="6" t="s">
        <v>335</v>
      </c>
      <c r="E427" s="7" t="s">
        <v>1506</v>
      </c>
      <c r="F427" s="8">
        <v>1</v>
      </c>
      <c r="G427" s="10">
        <f t="shared" si="18"/>
        <v>1</v>
      </c>
      <c r="H427" s="10">
        <f t="shared" si="19"/>
        <v>1</v>
      </c>
      <c r="I427" s="10">
        <f t="shared" si="20"/>
        <v>1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26">
        <v>0</v>
      </c>
    </row>
    <row r="428" spans="1:17" ht="26.25" x14ac:dyDescent="0.25">
      <c r="A428" s="5" t="s">
        <v>1507</v>
      </c>
      <c r="B428" s="6" t="s">
        <v>1508</v>
      </c>
      <c r="C428" s="6" t="s">
        <v>1098</v>
      </c>
      <c r="D428" s="6" t="s">
        <v>335</v>
      </c>
      <c r="E428" s="13" t="s">
        <v>1509</v>
      </c>
      <c r="F428" s="8">
        <v>1</v>
      </c>
      <c r="G428" s="10">
        <f t="shared" si="18"/>
        <v>1</v>
      </c>
      <c r="H428" s="10">
        <f t="shared" si="19"/>
        <v>1</v>
      </c>
      <c r="I428" s="10">
        <f t="shared" si="20"/>
        <v>1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26">
        <v>0</v>
      </c>
    </row>
    <row r="429" spans="1:17" ht="26.25" x14ac:dyDescent="0.25">
      <c r="A429" s="5" t="s">
        <v>1510</v>
      </c>
      <c r="B429" s="6" t="s">
        <v>1511</v>
      </c>
      <c r="C429" s="6" t="s">
        <v>437</v>
      </c>
      <c r="D429" s="6" t="s">
        <v>438</v>
      </c>
      <c r="E429" s="7" t="s">
        <v>1512</v>
      </c>
      <c r="F429" s="8">
        <v>1</v>
      </c>
      <c r="G429" s="10">
        <f t="shared" si="18"/>
        <v>1</v>
      </c>
      <c r="H429" s="10">
        <f t="shared" si="19"/>
        <v>1</v>
      </c>
      <c r="I429" s="10">
        <f t="shared" si="20"/>
        <v>1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26">
        <v>0</v>
      </c>
    </row>
    <row r="430" spans="1:17" ht="26.25" x14ac:dyDescent="0.25">
      <c r="A430" s="5" t="s">
        <v>1513</v>
      </c>
      <c r="B430" s="6" t="s">
        <v>1514</v>
      </c>
      <c r="C430" s="6" t="s">
        <v>437</v>
      </c>
      <c r="D430" s="6" t="s">
        <v>438</v>
      </c>
      <c r="E430" s="7" t="s">
        <v>1515</v>
      </c>
      <c r="F430" s="8">
        <v>1</v>
      </c>
      <c r="G430" s="10">
        <f t="shared" si="18"/>
        <v>1</v>
      </c>
      <c r="H430" s="10">
        <f t="shared" si="19"/>
        <v>1</v>
      </c>
      <c r="I430" s="10">
        <f t="shared" si="20"/>
        <v>1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26">
        <v>0</v>
      </c>
    </row>
    <row r="431" spans="1:17" ht="39" x14ac:dyDescent="0.25">
      <c r="A431" s="5" t="s">
        <v>1516</v>
      </c>
      <c r="B431" s="6" t="s">
        <v>1517</v>
      </c>
      <c r="C431" s="6" t="s">
        <v>396</v>
      </c>
      <c r="D431" s="6" t="s">
        <v>335</v>
      </c>
      <c r="E431" s="7" t="s">
        <v>1518</v>
      </c>
      <c r="F431" s="8">
        <v>2</v>
      </c>
      <c r="G431" s="10">
        <f t="shared" si="18"/>
        <v>1</v>
      </c>
      <c r="H431" s="10">
        <f t="shared" si="19"/>
        <v>1</v>
      </c>
      <c r="I431" s="10">
        <f t="shared" si="20"/>
        <v>2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26">
        <v>0</v>
      </c>
    </row>
    <row r="432" spans="1:17" ht="26.25" x14ac:dyDescent="0.25">
      <c r="A432" s="5" t="s">
        <v>1519</v>
      </c>
      <c r="B432" s="6" t="s">
        <v>1520</v>
      </c>
      <c r="C432" s="6" t="s">
        <v>396</v>
      </c>
      <c r="D432" s="6" t="s">
        <v>335</v>
      </c>
      <c r="E432" s="7" t="s">
        <v>1521</v>
      </c>
      <c r="F432" s="8">
        <v>2</v>
      </c>
      <c r="G432" s="10">
        <f t="shared" si="18"/>
        <v>1</v>
      </c>
      <c r="H432" s="10">
        <f t="shared" si="19"/>
        <v>1</v>
      </c>
      <c r="I432" s="10">
        <f t="shared" si="20"/>
        <v>2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26">
        <v>0</v>
      </c>
    </row>
    <row r="433" spans="1:17" ht="26.25" x14ac:dyDescent="0.25">
      <c r="A433" s="5" t="s">
        <v>1522</v>
      </c>
      <c r="B433" s="6" t="s">
        <v>1523</v>
      </c>
      <c r="C433" s="6" t="s">
        <v>48</v>
      </c>
      <c r="D433" s="6" t="s">
        <v>49</v>
      </c>
      <c r="E433" s="7" t="s">
        <v>1524</v>
      </c>
      <c r="F433" s="8">
        <v>3</v>
      </c>
      <c r="G433" s="10">
        <f t="shared" si="18"/>
        <v>2</v>
      </c>
      <c r="H433" s="10">
        <f t="shared" si="19"/>
        <v>1</v>
      </c>
      <c r="I433" s="10">
        <f t="shared" si="20"/>
        <v>3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26">
        <v>0</v>
      </c>
    </row>
    <row r="434" spans="1:17" ht="39" x14ac:dyDescent="0.25">
      <c r="A434" s="5" t="s">
        <v>1525</v>
      </c>
      <c r="B434" s="6" t="s">
        <v>1526</v>
      </c>
      <c r="C434" s="6" t="s">
        <v>1527</v>
      </c>
      <c r="D434" s="6" t="s">
        <v>438</v>
      </c>
      <c r="E434" s="7" t="s">
        <v>1528</v>
      </c>
      <c r="F434" s="8">
        <v>2</v>
      </c>
      <c r="G434" s="10">
        <f t="shared" si="18"/>
        <v>1</v>
      </c>
      <c r="H434" s="10">
        <f t="shared" si="19"/>
        <v>1</v>
      </c>
      <c r="I434" s="10">
        <f t="shared" si="20"/>
        <v>2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26">
        <v>0</v>
      </c>
    </row>
    <row r="435" spans="1:17" ht="39" x14ac:dyDescent="0.25">
      <c r="A435" s="5" t="s">
        <v>1529</v>
      </c>
      <c r="B435" s="6" t="s">
        <v>1530</v>
      </c>
      <c r="C435" s="6" t="s">
        <v>310</v>
      </c>
      <c r="D435" s="6" t="s">
        <v>311</v>
      </c>
      <c r="E435" s="7" t="s">
        <v>1531</v>
      </c>
      <c r="F435" s="8">
        <v>2</v>
      </c>
      <c r="G435" s="10">
        <f t="shared" si="18"/>
        <v>1</v>
      </c>
      <c r="H435" s="10">
        <f t="shared" si="19"/>
        <v>1</v>
      </c>
      <c r="I435" s="10">
        <f t="shared" si="20"/>
        <v>2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26">
        <v>0</v>
      </c>
    </row>
    <row r="436" spans="1:17" ht="26.25" x14ac:dyDescent="0.25">
      <c r="A436" s="5" t="s">
        <v>1532</v>
      </c>
      <c r="B436" s="6" t="s">
        <v>1533</v>
      </c>
      <c r="C436" s="6" t="s">
        <v>396</v>
      </c>
      <c r="D436" s="6" t="s">
        <v>335</v>
      </c>
      <c r="E436" s="7" t="s">
        <v>1534</v>
      </c>
      <c r="F436" s="8">
        <v>1</v>
      </c>
      <c r="G436" s="10">
        <f t="shared" si="18"/>
        <v>1</v>
      </c>
      <c r="H436" s="10">
        <f t="shared" si="19"/>
        <v>1</v>
      </c>
      <c r="I436" s="10">
        <f t="shared" si="20"/>
        <v>1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26">
        <v>0</v>
      </c>
    </row>
    <row r="437" spans="1:17" ht="26.25" x14ac:dyDescent="0.25">
      <c r="A437" s="5" t="s">
        <v>1535</v>
      </c>
      <c r="B437" s="6" t="s">
        <v>1536</v>
      </c>
      <c r="C437" s="6" t="s">
        <v>437</v>
      </c>
      <c r="D437" s="6" t="s">
        <v>438</v>
      </c>
      <c r="E437" s="7" t="s">
        <v>1537</v>
      </c>
      <c r="F437" s="8">
        <v>1</v>
      </c>
      <c r="G437" s="10">
        <f t="shared" si="18"/>
        <v>1</v>
      </c>
      <c r="H437" s="10">
        <f t="shared" si="19"/>
        <v>1</v>
      </c>
      <c r="I437" s="10">
        <f t="shared" si="20"/>
        <v>1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26">
        <v>0</v>
      </c>
    </row>
    <row r="438" spans="1:17" ht="39" x14ac:dyDescent="0.25">
      <c r="A438" s="5" t="s">
        <v>1538</v>
      </c>
      <c r="B438" s="6" t="s">
        <v>1539</v>
      </c>
      <c r="C438" s="6" t="s">
        <v>251</v>
      </c>
      <c r="D438" s="6" t="s">
        <v>156</v>
      </c>
      <c r="E438" s="7" t="s">
        <v>1540</v>
      </c>
      <c r="F438" s="8">
        <v>2</v>
      </c>
      <c r="G438" s="10">
        <f t="shared" si="18"/>
        <v>1</v>
      </c>
      <c r="H438" s="10">
        <f t="shared" si="19"/>
        <v>1</v>
      </c>
      <c r="I438" s="10">
        <f t="shared" si="20"/>
        <v>2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26">
        <v>0</v>
      </c>
    </row>
    <row r="439" spans="1:17" ht="26.25" x14ac:dyDescent="0.25">
      <c r="A439" s="5" t="s">
        <v>1541</v>
      </c>
      <c r="B439" s="6" t="s">
        <v>1542</v>
      </c>
      <c r="C439" s="6" t="s">
        <v>1543</v>
      </c>
      <c r="D439" s="6" t="s">
        <v>1070</v>
      </c>
      <c r="E439" s="7" t="s">
        <v>1544</v>
      </c>
      <c r="F439" s="8">
        <v>1</v>
      </c>
      <c r="G439" s="10">
        <f t="shared" si="18"/>
        <v>1</v>
      </c>
      <c r="H439" s="10">
        <f t="shared" si="19"/>
        <v>1</v>
      </c>
      <c r="I439" s="10">
        <f t="shared" si="20"/>
        <v>1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26">
        <v>0</v>
      </c>
    </row>
    <row r="440" spans="1:17" ht="26.25" x14ac:dyDescent="0.25">
      <c r="A440" s="5" t="s">
        <v>1545</v>
      </c>
      <c r="B440" s="6" t="s">
        <v>1546</v>
      </c>
      <c r="C440" s="6" t="s">
        <v>396</v>
      </c>
      <c r="D440" s="6" t="s">
        <v>335</v>
      </c>
      <c r="E440" s="7" t="s">
        <v>1547</v>
      </c>
      <c r="F440" s="8">
        <v>1</v>
      </c>
      <c r="G440" s="10">
        <f t="shared" si="18"/>
        <v>1</v>
      </c>
      <c r="H440" s="10">
        <f t="shared" si="19"/>
        <v>1</v>
      </c>
      <c r="I440" s="10">
        <f t="shared" si="20"/>
        <v>1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26">
        <v>0</v>
      </c>
    </row>
    <row r="441" spans="1:17" ht="39" x14ac:dyDescent="0.25">
      <c r="A441" s="5" t="s">
        <v>1548</v>
      </c>
      <c r="B441" s="6" t="s">
        <v>1549</v>
      </c>
      <c r="C441" s="6" t="s">
        <v>396</v>
      </c>
      <c r="D441" s="6" t="s">
        <v>335</v>
      </c>
      <c r="E441" s="7" t="s">
        <v>1550</v>
      </c>
      <c r="F441" s="8">
        <v>2</v>
      </c>
      <c r="G441" s="10">
        <f t="shared" si="18"/>
        <v>1</v>
      </c>
      <c r="H441" s="10">
        <f t="shared" si="19"/>
        <v>1</v>
      </c>
      <c r="I441" s="10">
        <f t="shared" si="20"/>
        <v>2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26">
        <v>0</v>
      </c>
    </row>
    <row r="442" spans="1:17" ht="26.25" x14ac:dyDescent="0.25">
      <c r="A442" s="15">
        <v>3190</v>
      </c>
      <c r="B442" s="10" t="s">
        <v>1551</v>
      </c>
      <c r="C442" s="10" t="s">
        <v>1552</v>
      </c>
      <c r="D442" s="10" t="s">
        <v>49</v>
      </c>
      <c r="E442" s="7" t="s">
        <v>1553</v>
      </c>
      <c r="F442" s="8">
        <v>2</v>
      </c>
      <c r="G442" s="10">
        <f t="shared" si="18"/>
        <v>1</v>
      </c>
      <c r="H442" s="10">
        <f t="shared" si="19"/>
        <v>1</v>
      </c>
      <c r="I442" s="10">
        <f t="shared" si="20"/>
        <v>2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26">
        <v>0</v>
      </c>
    </row>
    <row r="443" spans="1:17" ht="26.25" x14ac:dyDescent="0.25">
      <c r="A443" s="5" t="s">
        <v>1554</v>
      </c>
      <c r="B443" s="6" t="s">
        <v>1555</v>
      </c>
      <c r="C443" s="6" t="s">
        <v>43</v>
      </c>
      <c r="D443" s="6" t="s">
        <v>44</v>
      </c>
      <c r="E443" s="7" t="s">
        <v>1556</v>
      </c>
      <c r="F443" s="8">
        <v>1</v>
      </c>
      <c r="G443" s="10">
        <f t="shared" si="18"/>
        <v>1</v>
      </c>
      <c r="H443" s="10">
        <f t="shared" si="19"/>
        <v>1</v>
      </c>
      <c r="I443" s="10">
        <f t="shared" si="20"/>
        <v>1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26">
        <v>0</v>
      </c>
    </row>
    <row r="444" spans="1:17" ht="39" x14ac:dyDescent="0.25">
      <c r="A444" s="5" t="s">
        <v>1557</v>
      </c>
      <c r="B444" s="6" t="s">
        <v>1558</v>
      </c>
      <c r="C444" s="6" t="s">
        <v>437</v>
      </c>
      <c r="D444" s="6" t="s">
        <v>438</v>
      </c>
      <c r="E444" s="7" t="s">
        <v>1559</v>
      </c>
      <c r="F444" s="8">
        <v>1</v>
      </c>
      <c r="G444" s="10">
        <f t="shared" si="18"/>
        <v>1</v>
      </c>
      <c r="H444" s="10">
        <f t="shared" si="19"/>
        <v>1</v>
      </c>
      <c r="I444" s="10">
        <f t="shared" si="20"/>
        <v>1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26">
        <v>0</v>
      </c>
    </row>
    <row r="445" spans="1:17" ht="26.25" x14ac:dyDescent="0.25">
      <c r="A445" s="5" t="s">
        <v>1560</v>
      </c>
      <c r="B445" s="6" t="s">
        <v>1561</v>
      </c>
      <c r="C445" s="6" t="s">
        <v>1562</v>
      </c>
      <c r="D445" s="6" t="s">
        <v>106</v>
      </c>
      <c r="E445" s="7" t="s">
        <v>1563</v>
      </c>
      <c r="F445" s="8">
        <v>1</v>
      </c>
      <c r="G445" s="10">
        <f t="shared" si="18"/>
        <v>1</v>
      </c>
      <c r="H445" s="10">
        <f t="shared" si="19"/>
        <v>1</v>
      </c>
      <c r="I445" s="10">
        <f t="shared" si="20"/>
        <v>1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26">
        <v>0</v>
      </c>
    </row>
    <row r="446" spans="1:17" ht="26.25" x14ac:dyDescent="0.25">
      <c r="A446" s="5" t="s">
        <v>1564</v>
      </c>
      <c r="B446" s="6" t="s">
        <v>1565</v>
      </c>
      <c r="C446" s="6" t="s">
        <v>396</v>
      </c>
      <c r="D446" s="6" t="s">
        <v>335</v>
      </c>
      <c r="E446" s="7" t="s">
        <v>1566</v>
      </c>
      <c r="F446" s="8">
        <v>1</v>
      </c>
      <c r="G446" s="10">
        <f t="shared" si="18"/>
        <v>1</v>
      </c>
      <c r="H446" s="10">
        <f t="shared" si="19"/>
        <v>1</v>
      </c>
      <c r="I446" s="10">
        <f t="shared" si="20"/>
        <v>1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26">
        <v>0</v>
      </c>
    </row>
    <row r="447" spans="1:17" ht="26.25" x14ac:dyDescent="0.25">
      <c r="A447" s="5">
        <v>3229</v>
      </c>
      <c r="B447" s="6" t="s">
        <v>1567</v>
      </c>
      <c r="C447" s="6" t="s">
        <v>1347</v>
      </c>
      <c r="D447" s="6" t="s">
        <v>49</v>
      </c>
      <c r="E447" s="7" t="s">
        <v>1568</v>
      </c>
      <c r="F447" s="8">
        <v>2</v>
      </c>
      <c r="G447" s="10">
        <f t="shared" si="18"/>
        <v>1</v>
      </c>
      <c r="H447" s="10">
        <f t="shared" si="19"/>
        <v>1</v>
      </c>
      <c r="I447" s="10">
        <f t="shared" si="20"/>
        <v>2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26">
        <v>0</v>
      </c>
    </row>
    <row r="448" spans="1:17" ht="26.25" x14ac:dyDescent="0.25">
      <c r="A448" s="5" t="s">
        <v>1569</v>
      </c>
      <c r="B448" s="6" t="s">
        <v>1570</v>
      </c>
      <c r="C448" s="6" t="s">
        <v>353</v>
      </c>
      <c r="D448" s="6" t="s">
        <v>335</v>
      </c>
      <c r="E448" s="7" t="s">
        <v>1571</v>
      </c>
      <c r="F448" s="8">
        <v>2</v>
      </c>
      <c r="G448" s="10">
        <f t="shared" si="18"/>
        <v>1</v>
      </c>
      <c r="H448" s="10">
        <f t="shared" si="19"/>
        <v>1</v>
      </c>
      <c r="I448" s="10">
        <f t="shared" si="20"/>
        <v>2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26">
        <v>0</v>
      </c>
    </row>
    <row r="449" spans="1:17" ht="39" x14ac:dyDescent="0.25">
      <c r="A449" s="5" t="s">
        <v>1572</v>
      </c>
      <c r="B449" s="6" t="s">
        <v>1573</v>
      </c>
      <c r="C449" s="6" t="s">
        <v>396</v>
      </c>
      <c r="D449" s="6" t="s">
        <v>335</v>
      </c>
      <c r="E449" s="7" t="s">
        <v>1574</v>
      </c>
      <c r="F449" s="8">
        <v>1</v>
      </c>
      <c r="G449" s="10">
        <f t="shared" si="18"/>
        <v>1</v>
      </c>
      <c r="H449" s="10">
        <f t="shared" si="19"/>
        <v>1</v>
      </c>
      <c r="I449" s="10">
        <f t="shared" si="20"/>
        <v>1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26">
        <v>0</v>
      </c>
    </row>
    <row r="450" spans="1:17" ht="26.25" x14ac:dyDescent="0.25">
      <c r="A450" s="5" t="s">
        <v>1575</v>
      </c>
      <c r="B450" s="6" t="s">
        <v>1576</v>
      </c>
      <c r="C450" s="6" t="s">
        <v>48</v>
      </c>
      <c r="D450" s="6" t="s">
        <v>49</v>
      </c>
      <c r="E450" s="7" t="s">
        <v>1577</v>
      </c>
      <c r="F450" s="8">
        <v>2</v>
      </c>
      <c r="G450" s="10">
        <f t="shared" si="18"/>
        <v>1</v>
      </c>
      <c r="H450" s="10">
        <f t="shared" si="19"/>
        <v>1</v>
      </c>
      <c r="I450" s="10">
        <f t="shared" si="20"/>
        <v>2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26">
        <v>0</v>
      </c>
    </row>
    <row r="451" spans="1:17" ht="26.25" x14ac:dyDescent="0.25">
      <c r="A451" s="5">
        <v>3261</v>
      </c>
      <c r="B451" s="6" t="s">
        <v>1578</v>
      </c>
      <c r="C451" s="6" t="s">
        <v>1347</v>
      </c>
      <c r="D451" s="6" t="s">
        <v>49</v>
      </c>
      <c r="E451" s="6" t="s">
        <v>1579</v>
      </c>
      <c r="F451" s="8">
        <v>1</v>
      </c>
      <c r="G451" s="10">
        <f t="shared" si="18"/>
        <v>1</v>
      </c>
      <c r="H451" s="10">
        <f t="shared" si="19"/>
        <v>1</v>
      </c>
      <c r="I451" s="10">
        <f t="shared" si="20"/>
        <v>1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26">
        <v>0</v>
      </c>
    </row>
    <row r="452" spans="1:17" ht="39" x14ac:dyDescent="0.25">
      <c r="A452" s="5" t="s">
        <v>1580</v>
      </c>
      <c r="B452" s="6" t="s">
        <v>1581</v>
      </c>
      <c r="C452" s="6" t="s">
        <v>48</v>
      </c>
      <c r="D452" s="6" t="s">
        <v>49</v>
      </c>
      <c r="E452" s="7" t="s">
        <v>1582</v>
      </c>
      <c r="F452" s="8">
        <v>1</v>
      </c>
      <c r="G452" s="10">
        <f t="shared" si="18"/>
        <v>1</v>
      </c>
      <c r="H452" s="10">
        <f t="shared" si="19"/>
        <v>1</v>
      </c>
      <c r="I452" s="10">
        <f t="shared" si="20"/>
        <v>1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26">
        <v>0</v>
      </c>
    </row>
    <row r="453" spans="1:17" ht="26.25" x14ac:dyDescent="0.25">
      <c r="A453" s="11">
        <v>3637</v>
      </c>
      <c r="B453" s="12" t="s">
        <v>1583</v>
      </c>
      <c r="C453" s="6" t="s">
        <v>396</v>
      </c>
      <c r="D453" s="6" t="s">
        <v>335</v>
      </c>
      <c r="E453" s="7" t="s">
        <v>1584</v>
      </c>
      <c r="F453" s="8">
        <v>2</v>
      </c>
      <c r="G453" s="10">
        <f t="shared" ref="G453:G473" si="21">IF(F453&lt;=0,0,IF(F453&lt;=2,1,IF(F453&lt;=4,2,IF(F453&lt;=6,3,IF(F453&lt;=8,4,IF(F453&lt;=10,5,6))))))</f>
        <v>1</v>
      </c>
      <c r="H453" s="10">
        <f t="shared" ref="H453:H473" si="22">IF(F453&lt;=0,0,IF(F453&lt;=3,1,IF(F453&lt;=6,2,IF(F453&lt;=9,3,IF(F453&lt;=12,4,)))))</f>
        <v>1</v>
      </c>
      <c r="I453" s="10">
        <f t="shared" ref="I453:I473" si="23">F453</f>
        <v>2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26">
        <v>0</v>
      </c>
    </row>
    <row r="454" spans="1:17" ht="26.25" x14ac:dyDescent="0.25">
      <c r="A454" s="5" t="s">
        <v>1585</v>
      </c>
      <c r="B454" s="6" t="s">
        <v>1586</v>
      </c>
      <c r="C454" s="6" t="s">
        <v>1587</v>
      </c>
      <c r="D454" s="6" t="s">
        <v>662</v>
      </c>
      <c r="E454" s="7" t="s">
        <v>1588</v>
      </c>
      <c r="F454" s="8">
        <v>2</v>
      </c>
      <c r="G454" s="10">
        <f t="shared" si="21"/>
        <v>1</v>
      </c>
      <c r="H454" s="10">
        <f t="shared" si="22"/>
        <v>1</v>
      </c>
      <c r="I454" s="10">
        <f t="shared" si="23"/>
        <v>2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0</v>
      </c>
      <c r="Q454" s="26">
        <v>0</v>
      </c>
    </row>
    <row r="455" spans="1:17" ht="26.25" x14ac:dyDescent="0.25">
      <c r="A455" s="5" t="s">
        <v>1589</v>
      </c>
      <c r="B455" s="6" t="s">
        <v>1590</v>
      </c>
      <c r="C455" s="6" t="s">
        <v>527</v>
      </c>
      <c r="D455" s="6" t="s">
        <v>438</v>
      </c>
      <c r="E455" s="7" t="s">
        <v>1591</v>
      </c>
      <c r="F455" s="8">
        <v>2</v>
      </c>
      <c r="G455" s="10">
        <f t="shared" si="21"/>
        <v>1</v>
      </c>
      <c r="H455" s="10">
        <f t="shared" si="22"/>
        <v>1</v>
      </c>
      <c r="I455" s="10">
        <f t="shared" si="23"/>
        <v>2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26">
        <v>0</v>
      </c>
    </row>
    <row r="456" spans="1:17" ht="39" x14ac:dyDescent="0.25">
      <c r="A456" s="5" t="s">
        <v>1592</v>
      </c>
      <c r="B456" s="6" t="s">
        <v>1593</v>
      </c>
      <c r="C456" s="6" t="s">
        <v>396</v>
      </c>
      <c r="D456" s="6" t="s">
        <v>335</v>
      </c>
      <c r="E456" s="7" t="s">
        <v>1594</v>
      </c>
      <c r="F456" s="8">
        <v>1</v>
      </c>
      <c r="G456" s="10">
        <f t="shared" si="21"/>
        <v>1</v>
      </c>
      <c r="H456" s="10">
        <f t="shared" si="22"/>
        <v>1</v>
      </c>
      <c r="I456" s="10">
        <f t="shared" si="23"/>
        <v>1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26">
        <v>0</v>
      </c>
    </row>
    <row r="457" spans="1:17" ht="39" x14ac:dyDescent="0.25">
      <c r="A457" s="5" t="s">
        <v>1595</v>
      </c>
      <c r="B457" s="6" t="s">
        <v>1596</v>
      </c>
      <c r="C457" s="6" t="s">
        <v>396</v>
      </c>
      <c r="D457" s="6" t="s">
        <v>335</v>
      </c>
      <c r="E457" s="7" t="s">
        <v>1597</v>
      </c>
      <c r="F457" s="8">
        <v>2</v>
      </c>
      <c r="G457" s="10">
        <f t="shared" si="21"/>
        <v>1</v>
      </c>
      <c r="H457" s="10">
        <f t="shared" si="22"/>
        <v>1</v>
      </c>
      <c r="I457" s="10">
        <f t="shared" si="23"/>
        <v>2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26">
        <v>0</v>
      </c>
    </row>
    <row r="458" spans="1:17" ht="26.25" x14ac:dyDescent="0.25">
      <c r="A458" s="5" t="s">
        <v>1598</v>
      </c>
      <c r="B458" s="6" t="s">
        <v>1599</v>
      </c>
      <c r="C458" s="6" t="s">
        <v>437</v>
      </c>
      <c r="D458" s="6" t="s">
        <v>438</v>
      </c>
      <c r="E458" s="7" t="s">
        <v>1600</v>
      </c>
      <c r="F458" s="8">
        <v>2</v>
      </c>
      <c r="G458" s="10">
        <f t="shared" si="21"/>
        <v>1</v>
      </c>
      <c r="H458" s="10">
        <f t="shared" si="22"/>
        <v>1</v>
      </c>
      <c r="I458" s="10">
        <f t="shared" si="23"/>
        <v>2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26">
        <v>0</v>
      </c>
    </row>
    <row r="459" spans="1:17" ht="26.25" x14ac:dyDescent="0.25">
      <c r="A459" s="5" t="s">
        <v>1601</v>
      </c>
      <c r="B459" s="6" t="s">
        <v>1602</v>
      </c>
      <c r="C459" s="6" t="s">
        <v>527</v>
      </c>
      <c r="D459" s="6" t="s">
        <v>438</v>
      </c>
      <c r="E459" s="7" t="s">
        <v>1603</v>
      </c>
      <c r="F459" s="8">
        <v>3</v>
      </c>
      <c r="G459" s="10">
        <f t="shared" si="21"/>
        <v>2</v>
      </c>
      <c r="H459" s="10">
        <f t="shared" si="22"/>
        <v>1</v>
      </c>
      <c r="I459" s="10">
        <f t="shared" si="23"/>
        <v>3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26">
        <v>0</v>
      </c>
    </row>
    <row r="460" spans="1:17" ht="26.25" x14ac:dyDescent="0.25">
      <c r="A460" s="5" t="s">
        <v>1604</v>
      </c>
      <c r="B460" s="6" t="s">
        <v>1605</v>
      </c>
      <c r="C460" s="6" t="s">
        <v>599</v>
      </c>
      <c r="D460" s="6" t="s">
        <v>438</v>
      </c>
      <c r="E460" s="7" t="s">
        <v>1606</v>
      </c>
      <c r="F460" s="8">
        <v>1</v>
      </c>
      <c r="G460" s="10">
        <f t="shared" si="21"/>
        <v>1</v>
      </c>
      <c r="H460" s="10">
        <f t="shared" si="22"/>
        <v>1</v>
      </c>
      <c r="I460" s="10">
        <f t="shared" si="23"/>
        <v>1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26">
        <v>0</v>
      </c>
    </row>
    <row r="461" spans="1:17" ht="26.25" x14ac:dyDescent="0.25">
      <c r="A461" s="5" t="s">
        <v>1607</v>
      </c>
      <c r="B461" s="6" t="s">
        <v>1608</v>
      </c>
      <c r="C461" s="6" t="s">
        <v>48</v>
      </c>
      <c r="D461" s="6" t="s">
        <v>49</v>
      </c>
      <c r="E461" s="7" t="s">
        <v>1609</v>
      </c>
      <c r="F461" s="8">
        <v>2</v>
      </c>
      <c r="G461" s="10">
        <f t="shared" si="21"/>
        <v>1</v>
      </c>
      <c r="H461" s="10">
        <f t="shared" si="22"/>
        <v>1</v>
      </c>
      <c r="I461" s="10">
        <f t="shared" si="23"/>
        <v>2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0</v>
      </c>
      <c r="Q461" s="26">
        <v>0</v>
      </c>
    </row>
    <row r="462" spans="1:17" ht="26.25" x14ac:dyDescent="0.25">
      <c r="A462" s="5" t="s">
        <v>1610</v>
      </c>
      <c r="B462" s="6" t="s">
        <v>1611</v>
      </c>
      <c r="C462" s="6" t="s">
        <v>437</v>
      </c>
      <c r="D462" s="6" t="s">
        <v>438</v>
      </c>
      <c r="E462" s="7" t="s">
        <v>1612</v>
      </c>
      <c r="F462" s="8">
        <v>1</v>
      </c>
      <c r="G462" s="10">
        <f t="shared" si="21"/>
        <v>1</v>
      </c>
      <c r="H462" s="10">
        <f t="shared" si="22"/>
        <v>1</v>
      </c>
      <c r="I462" s="10">
        <f t="shared" si="23"/>
        <v>1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26">
        <v>0</v>
      </c>
    </row>
    <row r="463" spans="1:17" ht="26.25" x14ac:dyDescent="0.25">
      <c r="A463" s="5" t="s">
        <v>1613</v>
      </c>
      <c r="B463" s="6" t="s">
        <v>1614</v>
      </c>
      <c r="C463" s="6" t="s">
        <v>396</v>
      </c>
      <c r="D463" s="6" t="s">
        <v>335</v>
      </c>
      <c r="E463" s="7" t="s">
        <v>1615</v>
      </c>
      <c r="F463" s="8">
        <v>2</v>
      </c>
      <c r="G463" s="10">
        <f t="shared" si="21"/>
        <v>1</v>
      </c>
      <c r="H463" s="10">
        <f t="shared" si="22"/>
        <v>1</v>
      </c>
      <c r="I463" s="10">
        <f t="shared" si="23"/>
        <v>2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26">
        <v>0</v>
      </c>
    </row>
    <row r="464" spans="1:17" ht="39" x14ac:dyDescent="0.25">
      <c r="A464" s="5" t="s">
        <v>1616</v>
      </c>
      <c r="B464" s="6" t="s">
        <v>1617</v>
      </c>
      <c r="C464" s="6" t="s">
        <v>396</v>
      </c>
      <c r="D464" s="6" t="s">
        <v>335</v>
      </c>
      <c r="E464" s="7" t="s">
        <v>1618</v>
      </c>
      <c r="F464" s="8">
        <v>2</v>
      </c>
      <c r="G464" s="10">
        <f t="shared" si="21"/>
        <v>1</v>
      </c>
      <c r="H464" s="10">
        <f t="shared" si="22"/>
        <v>1</v>
      </c>
      <c r="I464" s="10">
        <f t="shared" si="23"/>
        <v>2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26">
        <v>0</v>
      </c>
    </row>
    <row r="465" spans="1:18" ht="26.25" x14ac:dyDescent="0.25">
      <c r="A465" s="5" t="s">
        <v>1619</v>
      </c>
      <c r="B465" s="6" t="s">
        <v>1620</v>
      </c>
      <c r="C465" s="6" t="s">
        <v>155</v>
      </c>
      <c r="D465" s="6" t="s">
        <v>156</v>
      </c>
      <c r="E465" s="7" t="s">
        <v>1621</v>
      </c>
      <c r="F465" s="8">
        <v>1</v>
      </c>
      <c r="G465" s="10">
        <f t="shared" si="21"/>
        <v>1</v>
      </c>
      <c r="H465" s="10">
        <f t="shared" si="22"/>
        <v>1</v>
      </c>
      <c r="I465" s="10">
        <f t="shared" si="23"/>
        <v>1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26">
        <v>0</v>
      </c>
    </row>
    <row r="466" spans="1:18" ht="26.25" x14ac:dyDescent="0.25">
      <c r="A466" s="5" t="s">
        <v>1622</v>
      </c>
      <c r="B466" s="6" t="s">
        <v>1623</v>
      </c>
      <c r="C466" s="6" t="s">
        <v>1216</v>
      </c>
      <c r="D466" s="6" t="s">
        <v>335</v>
      </c>
      <c r="E466" s="7" t="s">
        <v>1624</v>
      </c>
      <c r="F466" s="8">
        <v>1</v>
      </c>
      <c r="G466" s="10">
        <f t="shared" si="21"/>
        <v>1</v>
      </c>
      <c r="H466" s="10">
        <f t="shared" si="22"/>
        <v>1</v>
      </c>
      <c r="I466" s="10">
        <f t="shared" si="23"/>
        <v>1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26">
        <v>0</v>
      </c>
    </row>
    <row r="467" spans="1:18" ht="26.25" x14ac:dyDescent="0.25">
      <c r="A467" s="5" t="s">
        <v>1625</v>
      </c>
      <c r="B467" s="6" t="s">
        <v>1626</v>
      </c>
      <c r="C467" s="6" t="s">
        <v>1627</v>
      </c>
      <c r="D467" s="6" t="s">
        <v>7</v>
      </c>
      <c r="E467" s="7" t="s">
        <v>1628</v>
      </c>
      <c r="F467" s="8">
        <v>2</v>
      </c>
      <c r="G467" s="10">
        <f t="shared" si="21"/>
        <v>1</v>
      </c>
      <c r="H467" s="10">
        <f t="shared" si="22"/>
        <v>1</v>
      </c>
      <c r="I467" s="10">
        <f t="shared" si="23"/>
        <v>2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26">
        <v>0</v>
      </c>
    </row>
    <row r="468" spans="1:18" ht="26.25" x14ac:dyDescent="0.25">
      <c r="A468" s="11">
        <v>4748</v>
      </c>
      <c r="B468" s="12" t="s">
        <v>1629</v>
      </c>
      <c r="C468" s="10" t="s">
        <v>396</v>
      </c>
      <c r="D468" s="6" t="s">
        <v>335</v>
      </c>
      <c r="E468" s="14" t="s">
        <v>1630</v>
      </c>
      <c r="F468" s="8">
        <v>1</v>
      </c>
      <c r="G468" s="10">
        <f t="shared" si="21"/>
        <v>1</v>
      </c>
      <c r="H468" s="10">
        <f t="shared" si="22"/>
        <v>1</v>
      </c>
      <c r="I468" s="10">
        <f t="shared" si="23"/>
        <v>1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0</v>
      </c>
      <c r="Q468" s="26">
        <v>0</v>
      </c>
    </row>
    <row r="469" spans="1:18" ht="26.25" x14ac:dyDescent="0.25">
      <c r="A469" s="18">
        <v>5074</v>
      </c>
      <c r="B469" s="6" t="s">
        <v>1631</v>
      </c>
      <c r="C469" s="6" t="s">
        <v>1632</v>
      </c>
      <c r="D469" s="6" t="s">
        <v>438</v>
      </c>
      <c r="E469" s="7" t="s">
        <v>1689</v>
      </c>
      <c r="F469" s="8">
        <v>1</v>
      </c>
      <c r="G469" s="10">
        <f t="shared" si="21"/>
        <v>1</v>
      </c>
      <c r="H469" s="10">
        <f t="shared" si="22"/>
        <v>1</v>
      </c>
      <c r="I469" s="10">
        <f t="shared" si="23"/>
        <v>1</v>
      </c>
      <c r="J469" s="10">
        <v>0</v>
      </c>
      <c r="K469" s="10">
        <v>2</v>
      </c>
      <c r="L469" s="10">
        <v>0</v>
      </c>
      <c r="M469" s="10">
        <v>0</v>
      </c>
      <c r="N469" s="10">
        <v>2</v>
      </c>
      <c r="O469" s="10">
        <v>2</v>
      </c>
      <c r="P469" s="10">
        <v>2</v>
      </c>
      <c r="Q469" s="26">
        <v>2</v>
      </c>
    </row>
    <row r="470" spans="1:18" ht="26.25" x14ac:dyDescent="0.25">
      <c r="A470" s="18">
        <v>5074</v>
      </c>
      <c r="B470" s="6" t="s">
        <v>1634</v>
      </c>
      <c r="C470" s="6" t="s">
        <v>155</v>
      </c>
      <c r="D470" s="6" t="s">
        <v>1635</v>
      </c>
      <c r="E470" s="9" t="s">
        <v>1688</v>
      </c>
      <c r="F470" s="8">
        <v>1</v>
      </c>
      <c r="G470" s="10">
        <f t="shared" si="21"/>
        <v>1</v>
      </c>
      <c r="H470" s="10">
        <f t="shared" si="22"/>
        <v>1</v>
      </c>
      <c r="I470" s="10">
        <f t="shared" si="23"/>
        <v>1</v>
      </c>
      <c r="J470" s="10">
        <v>1</v>
      </c>
      <c r="K470" s="10">
        <v>2</v>
      </c>
      <c r="L470" s="10">
        <v>1</v>
      </c>
      <c r="M470" s="10">
        <v>1</v>
      </c>
      <c r="N470" s="10">
        <v>2</v>
      </c>
      <c r="O470" s="10">
        <v>2</v>
      </c>
      <c r="P470" s="10">
        <v>2</v>
      </c>
      <c r="Q470" s="26">
        <v>2</v>
      </c>
    </row>
    <row r="471" spans="1:18" ht="26.25" x14ac:dyDescent="0.25">
      <c r="A471" s="20">
        <v>7010</v>
      </c>
      <c r="B471" s="6" t="s">
        <v>1636</v>
      </c>
      <c r="C471" s="6" t="s">
        <v>661</v>
      </c>
      <c r="D471" s="6" t="s">
        <v>662</v>
      </c>
      <c r="E471" s="7" t="s">
        <v>1637</v>
      </c>
      <c r="F471" s="8">
        <v>1</v>
      </c>
      <c r="G471" s="10">
        <f t="shared" si="21"/>
        <v>1</v>
      </c>
      <c r="H471" s="10">
        <f t="shared" si="22"/>
        <v>1</v>
      </c>
      <c r="I471" s="10">
        <f t="shared" si="23"/>
        <v>1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26">
        <v>0</v>
      </c>
    </row>
    <row r="472" spans="1:18" ht="26.25" x14ac:dyDescent="0.25">
      <c r="A472" s="20" t="s">
        <v>1638</v>
      </c>
      <c r="B472" s="9" t="s">
        <v>1636</v>
      </c>
      <c r="C472" s="6" t="s">
        <v>798</v>
      </c>
      <c r="D472" s="6" t="s">
        <v>799</v>
      </c>
      <c r="E472" s="7" t="s">
        <v>1639</v>
      </c>
      <c r="F472" s="8">
        <v>1</v>
      </c>
      <c r="G472" s="10">
        <f t="shared" si="21"/>
        <v>1</v>
      </c>
      <c r="H472" s="10">
        <f t="shared" si="22"/>
        <v>1</v>
      </c>
      <c r="I472" s="10">
        <f t="shared" si="23"/>
        <v>1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26">
        <v>0</v>
      </c>
    </row>
    <row r="473" spans="1:18" ht="26.25" x14ac:dyDescent="0.25">
      <c r="A473" s="11" t="s">
        <v>1640</v>
      </c>
      <c r="B473" s="12" t="s">
        <v>1636</v>
      </c>
      <c r="C473" s="64" t="s">
        <v>396</v>
      </c>
      <c r="D473" s="65" t="s">
        <v>335</v>
      </c>
      <c r="E473" s="66" t="s">
        <v>1677</v>
      </c>
      <c r="F473" s="67">
        <v>3</v>
      </c>
      <c r="G473" s="10">
        <f t="shared" si="21"/>
        <v>2</v>
      </c>
      <c r="H473" s="10">
        <f t="shared" si="22"/>
        <v>1</v>
      </c>
      <c r="I473" s="10">
        <f t="shared" si="23"/>
        <v>3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26">
        <v>0</v>
      </c>
    </row>
    <row r="474" spans="1:18" ht="26.25" x14ac:dyDescent="0.25">
      <c r="A474" s="30">
        <v>7097</v>
      </c>
      <c r="B474" s="19" t="s">
        <v>1649</v>
      </c>
      <c r="C474" s="10" t="s">
        <v>1632</v>
      </c>
      <c r="D474" s="10" t="s">
        <v>438</v>
      </c>
      <c r="E474" s="7" t="s">
        <v>1650</v>
      </c>
      <c r="F474" s="8"/>
      <c r="G474" s="10">
        <v>57</v>
      </c>
      <c r="H474" s="10">
        <v>50</v>
      </c>
      <c r="I474" s="28">
        <v>91</v>
      </c>
      <c r="J474" s="28">
        <v>0</v>
      </c>
      <c r="K474" s="28">
        <v>0</v>
      </c>
      <c r="L474" s="10">
        <v>0</v>
      </c>
      <c r="M474" s="28">
        <v>0</v>
      </c>
      <c r="N474" s="28">
        <v>0</v>
      </c>
      <c r="O474" s="10">
        <v>0</v>
      </c>
      <c r="P474" s="28">
        <v>0</v>
      </c>
      <c r="Q474" s="28">
        <v>0</v>
      </c>
    </row>
    <row r="475" spans="1:18" ht="12.75" x14ac:dyDescent="0.2">
      <c r="A475" s="94"/>
      <c r="B475" s="94"/>
      <c r="C475" s="94"/>
      <c r="D475" s="94"/>
      <c r="E475" s="94"/>
      <c r="F475" s="94"/>
      <c r="G475" s="10">
        <f>SUM(G5:G474)</f>
        <v>621</v>
      </c>
      <c r="H475" s="10">
        <f>SUM(H5:H474)</f>
        <v>553</v>
      </c>
      <c r="I475" s="10">
        <f t="shared" ref="I475" si="24">SUM(I5:I474)</f>
        <v>997</v>
      </c>
      <c r="J475" s="10">
        <f t="shared" ref="J475" si="25">SUM(J5:J474)</f>
        <v>1</v>
      </c>
      <c r="K475" s="10">
        <f t="shared" ref="K475" si="26">SUM(K5:K474)</f>
        <v>4</v>
      </c>
      <c r="L475" s="10">
        <f t="shared" ref="L475" si="27">SUM(L5:L474)</f>
        <v>1</v>
      </c>
      <c r="M475" s="10">
        <f t="shared" ref="M475" si="28">SUM(M5:M474)</f>
        <v>1</v>
      </c>
      <c r="N475" s="10">
        <f t="shared" ref="N475" si="29">SUM(N5:N474)</f>
        <v>4</v>
      </c>
      <c r="O475" s="10">
        <f t="shared" ref="O475" si="30">SUM(O5:O474)</f>
        <v>4</v>
      </c>
      <c r="P475" s="10">
        <f t="shared" ref="P475" si="31">SUM(P5:P474)</f>
        <v>4</v>
      </c>
      <c r="Q475" s="10">
        <f t="shared" ref="Q475" si="32">SUM(Q5:Q474)</f>
        <v>4</v>
      </c>
      <c r="R475" s="2"/>
    </row>
    <row r="476" spans="1:18" x14ac:dyDescent="0.25">
      <c r="G476" s="80" t="s">
        <v>1682</v>
      </c>
      <c r="H476" s="80"/>
      <c r="I476" s="80"/>
      <c r="J476" s="80"/>
      <c r="K476" s="80"/>
      <c r="L476" s="80"/>
      <c r="M476" s="80"/>
      <c r="N476" s="80"/>
      <c r="O476" s="80"/>
      <c r="P476" s="80"/>
      <c r="Q476" s="72">
        <f>SUM(G475:Q475)</f>
        <v>2194</v>
      </c>
      <c r="R476" s="2"/>
    </row>
  </sheetData>
  <mergeCells count="8">
    <mergeCell ref="G476:P476"/>
    <mergeCell ref="J3:Q3"/>
    <mergeCell ref="G2:Q2"/>
    <mergeCell ref="A1:Q1"/>
    <mergeCell ref="A3:F3"/>
    <mergeCell ref="A2:F2"/>
    <mergeCell ref="A475:F475"/>
    <mergeCell ref="G3:I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7DC1B-5057-42D1-98E3-C5D5F101087B}">
  <sheetPr>
    <pageSetUpPr fitToPage="1"/>
  </sheetPr>
  <dimension ref="A1:I481"/>
  <sheetViews>
    <sheetView workbookViewId="0">
      <pane ySplit="3" topLeftCell="A469" activePane="bottomLeft" state="frozen"/>
      <selection pane="bottomLeft" activeCell="G17" sqref="G17"/>
    </sheetView>
  </sheetViews>
  <sheetFormatPr defaultColWidth="9.140625" defaultRowHeight="15" x14ac:dyDescent="0.25"/>
  <cols>
    <col min="1" max="1" width="16.28515625" style="1" bestFit="1" customWidth="1"/>
    <col min="2" max="2" width="32.7109375" style="2" customWidth="1"/>
    <col min="3" max="3" width="27.42578125" style="2" customWidth="1"/>
    <col min="4" max="4" width="3.85546875" style="2" customWidth="1"/>
    <col min="5" max="5" width="47.28515625" style="3" customWidth="1"/>
    <col min="6" max="6" width="9.7109375" style="4" customWidth="1"/>
    <col min="7" max="7" width="19.28515625" style="4" bestFit="1" customWidth="1"/>
    <col min="8" max="8" width="11.140625" bestFit="1" customWidth="1"/>
    <col min="9" max="9" width="12" style="2" bestFit="1" customWidth="1"/>
    <col min="10" max="10" width="32" style="2" bestFit="1" customWidth="1"/>
    <col min="11" max="16384" width="9.140625" style="2"/>
  </cols>
  <sheetData>
    <row r="1" spans="1:9" ht="16.5" thickBot="1" x14ac:dyDescent="0.3">
      <c r="A1" s="31" t="s">
        <v>1646</v>
      </c>
      <c r="B1" s="32"/>
      <c r="C1" s="32"/>
      <c r="D1" s="32"/>
      <c r="E1" s="32"/>
      <c r="F1" s="32"/>
      <c r="G1" s="41"/>
    </row>
    <row r="2" spans="1:9" x14ac:dyDescent="0.25">
      <c r="A2" s="33" t="s">
        <v>1645</v>
      </c>
      <c r="B2" s="34"/>
      <c r="C2" s="34"/>
      <c r="D2" s="34"/>
      <c r="E2" s="34"/>
      <c r="F2" s="34"/>
      <c r="G2" s="42"/>
      <c r="H2" s="44"/>
      <c r="I2" s="10"/>
    </row>
    <row r="3" spans="1:9" ht="45" x14ac:dyDescent="0.25">
      <c r="A3" s="25" t="s">
        <v>1641</v>
      </c>
      <c r="B3" s="21" t="s">
        <v>0</v>
      </c>
      <c r="C3" s="21" t="s">
        <v>1</v>
      </c>
      <c r="D3" s="21" t="s">
        <v>2</v>
      </c>
      <c r="E3" s="22" t="s">
        <v>1642</v>
      </c>
      <c r="F3" s="23" t="s">
        <v>3</v>
      </c>
      <c r="G3" s="27" t="s">
        <v>1673</v>
      </c>
      <c r="H3" s="44" t="s">
        <v>1670</v>
      </c>
      <c r="I3" s="10"/>
    </row>
    <row r="4" spans="1:9" ht="26.25" x14ac:dyDescent="0.25">
      <c r="A4" s="5" t="s">
        <v>32</v>
      </c>
      <c r="B4" s="6" t="s">
        <v>33</v>
      </c>
      <c r="C4" s="6" t="s">
        <v>34</v>
      </c>
      <c r="D4" s="6" t="s">
        <v>35</v>
      </c>
      <c r="E4" s="7" t="s">
        <v>36</v>
      </c>
      <c r="F4" s="46">
        <v>7</v>
      </c>
      <c r="G4" s="52">
        <f>IF(F4&lt;=0,0,IF(F4&lt;=2,1,IF(F4&lt;=4,2,IF(F4&lt;=6,3,IF(F4&lt;=8,4,IF(F4&lt;=10,5,6))))))</f>
        <v>4</v>
      </c>
      <c r="H4" s="47" t="s">
        <v>1652</v>
      </c>
      <c r="I4" s="10"/>
    </row>
    <row r="5" spans="1:9" ht="26.25" x14ac:dyDescent="0.25">
      <c r="A5" s="5" t="s">
        <v>1239</v>
      </c>
      <c r="B5" s="6" t="s">
        <v>1240</v>
      </c>
      <c r="C5" s="6" t="s">
        <v>1241</v>
      </c>
      <c r="D5" s="6" t="s">
        <v>1242</v>
      </c>
      <c r="E5" s="7" t="s">
        <v>1243</v>
      </c>
      <c r="F5" s="46">
        <v>8</v>
      </c>
      <c r="G5" s="52">
        <f t="shared" ref="G5:G68" si="0">IF(F5&lt;=0,0,IF(F5&lt;=2,1,IF(F5&lt;=4,2,IF(F5&lt;=6,3,IF(F5&lt;=8,4,IF(F5&lt;=10,5,6))))))</f>
        <v>4</v>
      </c>
      <c r="H5" s="47" t="s">
        <v>1652</v>
      </c>
      <c r="I5" s="10"/>
    </row>
    <row r="6" spans="1:9" ht="30" x14ac:dyDescent="0.25">
      <c r="A6" s="5">
        <v>926</v>
      </c>
      <c r="B6" s="6" t="s">
        <v>1663</v>
      </c>
      <c r="C6" s="6" t="s">
        <v>1660</v>
      </c>
      <c r="D6" s="6" t="s">
        <v>1661</v>
      </c>
      <c r="E6" s="17" t="s">
        <v>1664</v>
      </c>
      <c r="F6" s="9">
        <v>3</v>
      </c>
      <c r="G6" s="52">
        <f t="shared" si="0"/>
        <v>2</v>
      </c>
      <c r="H6" s="47" t="s">
        <v>1652</v>
      </c>
      <c r="I6" s="10"/>
    </row>
    <row r="7" spans="1:9" ht="26.25" x14ac:dyDescent="0.25">
      <c r="A7" s="5">
        <v>1559</v>
      </c>
      <c r="B7" s="6" t="s">
        <v>1665</v>
      </c>
      <c r="C7" s="6" t="s">
        <v>1660</v>
      </c>
      <c r="D7" s="6" t="s">
        <v>1661</v>
      </c>
      <c r="E7" s="7" t="s">
        <v>1666</v>
      </c>
      <c r="F7" s="9">
        <v>4</v>
      </c>
      <c r="G7" s="52">
        <f t="shared" si="0"/>
        <v>2</v>
      </c>
      <c r="H7" s="47" t="s">
        <v>1652</v>
      </c>
      <c r="I7" s="10"/>
    </row>
    <row r="8" spans="1:9" ht="26.25" x14ac:dyDescent="0.25">
      <c r="A8" s="5" t="s">
        <v>9</v>
      </c>
      <c r="B8" s="6" t="s">
        <v>10</v>
      </c>
      <c r="C8" s="6" t="s">
        <v>6</v>
      </c>
      <c r="D8" s="6" t="s">
        <v>7</v>
      </c>
      <c r="E8" s="7" t="s">
        <v>11</v>
      </c>
      <c r="F8" s="46">
        <v>6</v>
      </c>
      <c r="G8" s="52">
        <f t="shared" si="0"/>
        <v>3</v>
      </c>
      <c r="H8" s="47" t="s">
        <v>1652</v>
      </c>
      <c r="I8" s="10"/>
    </row>
    <row r="9" spans="1:9" ht="26.25" x14ac:dyDescent="0.25">
      <c r="A9" s="5" t="s">
        <v>103</v>
      </c>
      <c r="B9" s="6" t="s">
        <v>104</v>
      </c>
      <c r="C9" s="6" t="s">
        <v>105</v>
      </c>
      <c r="D9" s="6" t="s">
        <v>106</v>
      </c>
      <c r="E9" s="7" t="s">
        <v>107</v>
      </c>
      <c r="F9" s="46">
        <v>5</v>
      </c>
      <c r="G9" s="52">
        <f t="shared" si="0"/>
        <v>3</v>
      </c>
      <c r="H9" s="47" t="s">
        <v>1652</v>
      </c>
      <c r="I9" s="10"/>
    </row>
    <row r="10" spans="1:9" ht="26.25" x14ac:dyDescent="0.25">
      <c r="A10" s="5" t="s">
        <v>435</v>
      </c>
      <c r="B10" s="6" t="s">
        <v>436</v>
      </c>
      <c r="C10" s="6" t="s">
        <v>437</v>
      </c>
      <c r="D10" s="6" t="s">
        <v>438</v>
      </c>
      <c r="E10" s="7" t="s">
        <v>439</v>
      </c>
      <c r="F10" s="46">
        <v>5</v>
      </c>
      <c r="G10" s="52">
        <f t="shared" si="0"/>
        <v>3</v>
      </c>
      <c r="H10" s="47" t="s">
        <v>1652</v>
      </c>
      <c r="I10" s="10"/>
    </row>
    <row r="11" spans="1:9" ht="26.25" x14ac:dyDescent="0.25">
      <c r="A11" s="5">
        <v>578</v>
      </c>
      <c r="B11" s="6" t="s">
        <v>1659</v>
      </c>
      <c r="C11" s="6" t="s">
        <v>1660</v>
      </c>
      <c r="D11" s="6" t="s">
        <v>1661</v>
      </c>
      <c r="E11" s="7" t="s">
        <v>1662</v>
      </c>
      <c r="F11" s="9">
        <v>5</v>
      </c>
      <c r="G11" s="52">
        <f t="shared" si="0"/>
        <v>3</v>
      </c>
      <c r="H11" s="47" t="s">
        <v>1652</v>
      </c>
      <c r="I11" s="10"/>
    </row>
    <row r="12" spans="1:9" ht="39" x14ac:dyDescent="0.25">
      <c r="A12" s="5" t="s">
        <v>1287</v>
      </c>
      <c r="B12" s="6" t="s">
        <v>1288</v>
      </c>
      <c r="C12" s="6" t="s">
        <v>1241</v>
      </c>
      <c r="D12" s="6" t="s">
        <v>1242</v>
      </c>
      <c r="E12" s="7" t="s">
        <v>1289</v>
      </c>
      <c r="F12" s="46">
        <v>5</v>
      </c>
      <c r="G12" s="52">
        <f t="shared" si="0"/>
        <v>3</v>
      </c>
      <c r="H12" s="47" t="s">
        <v>1652</v>
      </c>
      <c r="I12" s="10"/>
    </row>
    <row r="13" spans="1:9" ht="26.25" x14ac:dyDescent="0.25">
      <c r="A13" s="5" t="s">
        <v>1363</v>
      </c>
      <c r="B13" s="6" t="s">
        <v>1364</v>
      </c>
      <c r="C13" s="6" t="s">
        <v>18</v>
      </c>
      <c r="D13" s="6" t="s">
        <v>19</v>
      </c>
      <c r="E13" s="7" t="s">
        <v>1365</v>
      </c>
      <c r="F13" s="46">
        <v>5</v>
      </c>
      <c r="G13" s="52">
        <f t="shared" si="0"/>
        <v>3</v>
      </c>
      <c r="H13" s="47" t="s">
        <v>1652</v>
      </c>
      <c r="I13" s="10"/>
    </row>
    <row r="14" spans="1:9" ht="26.25" x14ac:dyDescent="0.25">
      <c r="A14" s="5" t="s">
        <v>1394</v>
      </c>
      <c r="B14" s="6" t="s">
        <v>1395</v>
      </c>
      <c r="C14" s="6" t="s">
        <v>57</v>
      </c>
      <c r="D14" s="6" t="s">
        <v>58</v>
      </c>
      <c r="E14" s="7" t="s">
        <v>1396</v>
      </c>
      <c r="F14" s="46">
        <v>6</v>
      </c>
      <c r="G14" s="52">
        <f t="shared" si="0"/>
        <v>3</v>
      </c>
      <c r="H14" s="47" t="s">
        <v>1652</v>
      </c>
      <c r="I14" s="10"/>
    </row>
    <row r="15" spans="1:9" ht="26.25" x14ac:dyDescent="0.25">
      <c r="A15" s="5" t="s">
        <v>12</v>
      </c>
      <c r="B15" s="6" t="s">
        <v>13</v>
      </c>
      <c r="C15" s="6" t="s">
        <v>14</v>
      </c>
      <c r="D15" s="6" t="s">
        <v>7</v>
      </c>
      <c r="E15" s="7" t="s">
        <v>15</v>
      </c>
      <c r="F15" s="46">
        <v>3</v>
      </c>
      <c r="G15" s="52">
        <f t="shared" si="0"/>
        <v>2</v>
      </c>
      <c r="H15" s="47" t="s">
        <v>1652</v>
      </c>
      <c r="I15" s="10"/>
    </row>
    <row r="16" spans="1:9" ht="26.25" x14ac:dyDescent="0.25">
      <c r="A16" s="5" t="s">
        <v>16</v>
      </c>
      <c r="B16" s="6" t="s">
        <v>17</v>
      </c>
      <c r="C16" s="6" t="s">
        <v>18</v>
      </c>
      <c r="D16" s="6" t="s">
        <v>19</v>
      </c>
      <c r="E16" s="7" t="s">
        <v>20</v>
      </c>
      <c r="F16" s="46">
        <v>3</v>
      </c>
      <c r="G16" s="52">
        <f t="shared" si="0"/>
        <v>2</v>
      </c>
      <c r="H16" s="47" t="s">
        <v>1652</v>
      </c>
      <c r="I16" s="10"/>
    </row>
    <row r="17" spans="1:9" ht="26.25" x14ac:dyDescent="0.25">
      <c r="A17" s="5" t="s">
        <v>21</v>
      </c>
      <c r="B17" s="6" t="s">
        <v>22</v>
      </c>
      <c r="C17" s="6" t="s">
        <v>18</v>
      </c>
      <c r="D17" s="6" t="s">
        <v>19</v>
      </c>
      <c r="E17" s="7" t="s">
        <v>23</v>
      </c>
      <c r="F17" s="46">
        <v>3</v>
      </c>
      <c r="G17" s="52">
        <f t="shared" si="0"/>
        <v>2</v>
      </c>
      <c r="H17" s="47" t="s">
        <v>1652</v>
      </c>
      <c r="I17" s="10"/>
    </row>
    <row r="18" spans="1:9" ht="26.25" x14ac:dyDescent="0.25">
      <c r="A18" s="5" t="s">
        <v>41</v>
      </c>
      <c r="B18" s="6" t="s">
        <v>42</v>
      </c>
      <c r="C18" s="6" t="s">
        <v>43</v>
      </c>
      <c r="D18" s="6" t="s">
        <v>44</v>
      </c>
      <c r="E18" s="7" t="s">
        <v>45</v>
      </c>
      <c r="F18" s="46">
        <v>3</v>
      </c>
      <c r="G18" s="52">
        <f t="shared" si="0"/>
        <v>2</v>
      </c>
      <c r="H18" s="47" t="s">
        <v>1652</v>
      </c>
      <c r="I18" s="10"/>
    </row>
    <row r="19" spans="1:9" ht="26.25" x14ac:dyDescent="0.25">
      <c r="A19" s="5" t="s">
        <v>51</v>
      </c>
      <c r="B19" s="6" t="s">
        <v>52</v>
      </c>
      <c r="C19" s="6" t="s">
        <v>53</v>
      </c>
      <c r="D19" s="6" t="s">
        <v>49</v>
      </c>
      <c r="E19" s="7" t="s">
        <v>54</v>
      </c>
      <c r="F19" s="46">
        <v>3</v>
      </c>
      <c r="G19" s="52">
        <f t="shared" si="0"/>
        <v>2</v>
      </c>
      <c r="H19" s="47" t="s">
        <v>1652</v>
      </c>
      <c r="I19" s="10"/>
    </row>
    <row r="20" spans="1:9" ht="26.25" x14ac:dyDescent="0.25">
      <c r="A20" s="5" t="s">
        <v>55</v>
      </c>
      <c r="B20" s="6" t="s">
        <v>56</v>
      </c>
      <c r="C20" s="6" t="s">
        <v>57</v>
      </c>
      <c r="D20" s="6" t="s">
        <v>58</v>
      </c>
      <c r="E20" s="7" t="s">
        <v>59</v>
      </c>
      <c r="F20" s="46">
        <v>4</v>
      </c>
      <c r="G20" s="52">
        <f t="shared" si="0"/>
        <v>2</v>
      </c>
      <c r="H20" s="47" t="s">
        <v>1652</v>
      </c>
      <c r="I20" s="10"/>
    </row>
    <row r="21" spans="1:9" ht="26.25" x14ac:dyDescent="0.25">
      <c r="A21" s="5" t="s">
        <v>63</v>
      </c>
      <c r="B21" s="6" t="s">
        <v>64</v>
      </c>
      <c r="C21" s="6" t="s">
        <v>65</v>
      </c>
      <c r="D21" s="6" t="s">
        <v>66</v>
      </c>
      <c r="E21" s="7" t="s">
        <v>67</v>
      </c>
      <c r="F21" s="46">
        <v>4</v>
      </c>
      <c r="G21" s="52">
        <f t="shared" si="0"/>
        <v>2</v>
      </c>
      <c r="H21" s="47" t="s">
        <v>1652</v>
      </c>
      <c r="I21" s="10"/>
    </row>
    <row r="22" spans="1:9" ht="26.25" x14ac:dyDescent="0.25">
      <c r="A22" s="5" t="s">
        <v>68</v>
      </c>
      <c r="B22" s="6" t="s">
        <v>69</v>
      </c>
      <c r="C22" s="6" t="s">
        <v>65</v>
      </c>
      <c r="D22" s="6" t="s">
        <v>66</v>
      </c>
      <c r="E22" s="7" t="s">
        <v>70</v>
      </c>
      <c r="F22" s="46">
        <v>4</v>
      </c>
      <c r="G22" s="52">
        <f t="shared" si="0"/>
        <v>2</v>
      </c>
      <c r="H22" s="47" t="s">
        <v>1652</v>
      </c>
      <c r="I22" s="10"/>
    </row>
    <row r="23" spans="1:9" ht="26.25" x14ac:dyDescent="0.25">
      <c r="A23" s="5" t="s">
        <v>76</v>
      </c>
      <c r="B23" s="6" t="s">
        <v>77</v>
      </c>
      <c r="C23" s="6" t="s">
        <v>73</v>
      </c>
      <c r="D23" s="6" t="s">
        <v>74</v>
      </c>
      <c r="E23" s="7" t="s">
        <v>78</v>
      </c>
      <c r="F23" s="46">
        <v>3</v>
      </c>
      <c r="G23" s="52">
        <f t="shared" si="0"/>
        <v>2</v>
      </c>
      <c r="H23" s="47" t="s">
        <v>1652</v>
      </c>
      <c r="I23" s="10"/>
    </row>
    <row r="24" spans="1:9" ht="39" x14ac:dyDescent="0.25">
      <c r="A24" s="5" t="s">
        <v>87</v>
      </c>
      <c r="B24" s="6" t="s">
        <v>88</v>
      </c>
      <c r="C24" s="6" t="s">
        <v>89</v>
      </c>
      <c r="D24" s="6" t="s">
        <v>90</v>
      </c>
      <c r="E24" s="7" t="s">
        <v>91</v>
      </c>
      <c r="F24" s="46">
        <v>4</v>
      </c>
      <c r="G24" s="52">
        <f t="shared" si="0"/>
        <v>2</v>
      </c>
      <c r="H24" s="47" t="s">
        <v>1652</v>
      </c>
      <c r="I24" s="10"/>
    </row>
    <row r="25" spans="1:9" ht="26.25" x14ac:dyDescent="0.25">
      <c r="A25" s="5" t="s">
        <v>92</v>
      </c>
      <c r="B25" s="6" t="s">
        <v>93</v>
      </c>
      <c r="C25" s="6" t="s">
        <v>89</v>
      </c>
      <c r="D25" s="6" t="s">
        <v>90</v>
      </c>
      <c r="E25" s="7" t="s">
        <v>94</v>
      </c>
      <c r="F25" s="46">
        <v>4</v>
      </c>
      <c r="G25" s="52">
        <f t="shared" si="0"/>
        <v>2</v>
      </c>
      <c r="H25" s="47" t="s">
        <v>1652</v>
      </c>
      <c r="I25" s="10"/>
    </row>
    <row r="26" spans="1:9" ht="26.25" x14ac:dyDescent="0.25">
      <c r="A26" s="5" t="s">
        <v>108</v>
      </c>
      <c r="B26" s="6" t="s">
        <v>109</v>
      </c>
      <c r="C26" s="6" t="s">
        <v>110</v>
      </c>
      <c r="D26" s="6" t="s">
        <v>111</v>
      </c>
      <c r="E26" s="7" t="s">
        <v>112</v>
      </c>
      <c r="F26" s="46">
        <v>3</v>
      </c>
      <c r="G26" s="52">
        <f t="shared" si="0"/>
        <v>2</v>
      </c>
      <c r="H26" s="47" t="s">
        <v>1652</v>
      </c>
      <c r="I26" s="10"/>
    </row>
    <row r="27" spans="1:9" ht="26.25" x14ac:dyDescent="0.25">
      <c r="A27" s="5" t="s">
        <v>113</v>
      </c>
      <c r="B27" s="6" t="s">
        <v>114</v>
      </c>
      <c r="C27" s="6" t="s">
        <v>115</v>
      </c>
      <c r="D27" s="6" t="s">
        <v>116</v>
      </c>
      <c r="E27" s="7" t="s">
        <v>117</v>
      </c>
      <c r="F27" s="46">
        <v>4</v>
      </c>
      <c r="G27" s="52">
        <f t="shared" si="0"/>
        <v>2</v>
      </c>
      <c r="H27" s="47" t="s">
        <v>1652</v>
      </c>
      <c r="I27" s="10"/>
    </row>
    <row r="28" spans="1:9" ht="26.25" x14ac:dyDescent="0.25">
      <c r="A28" s="5" t="s">
        <v>153</v>
      </c>
      <c r="B28" s="6" t="s">
        <v>154</v>
      </c>
      <c r="C28" s="6" t="s">
        <v>155</v>
      </c>
      <c r="D28" s="6" t="s">
        <v>156</v>
      </c>
      <c r="E28" s="7" t="s">
        <v>157</v>
      </c>
      <c r="F28" s="46">
        <v>3</v>
      </c>
      <c r="G28" s="52">
        <f t="shared" si="0"/>
        <v>2</v>
      </c>
      <c r="H28" s="47" t="s">
        <v>1652</v>
      </c>
      <c r="I28" s="10"/>
    </row>
    <row r="29" spans="1:9" ht="26.25" x14ac:dyDescent="0.25">
      <c r="A29" s="5" t="s">
        <v>210</v>
      </c>
      <c r="B29" s="6" t="s">
        <v>211</v>
      </c>
      <c r="C29" s="6" t="s">
        <v>212</v>
      </c>
      <c r="D29" s="6" t="s">
        <v>156</v>
      </c>
      <c r="E29" s="7" t="s">
        <v>213</v>
      </c>
      <c r="F29" s="46">
        <v>3</v>
      </c>
      <c r="G29" s="52">
        <f t="shared" si="0"/>
        <v>2</v>
      </c>
      <c r="H29" s="47" t="s">
        <v>1652</v>
      </c>
      <c r="I29" s="10"/>
    </row>
    <row r="30" spans="1:9" ht="26.25" x14ac:dyDescent="0.25">
      <c r="A30" s="5" t="s">
        <v>233</v>
      </c>
      <c r="B30" s="6" t="s">
        <v>234</v>
      </c>
      <c r="C30" s="6" t="s">
        <v>235</v>
      </c>
      <c r="D30" s="6" t="s">
        <v>156</v>
      </c>
      <c r="E30" s="7" t="s">
        <v>236</v>
      </c>
      <c r="F30" s="46">
        <v>4</v>
      </c>
      <c r="G30" s="52">
        <f t="shared" si="0"/>
        <v>2</v>
      </c>
      <c r="H30" s="47" t="s">
        <v>1652</v>
      </c>
      <c r="I30" s="10"/>
    </row>
    <row r="31" spans="1:9" ht="26.25" x14ac:dyDescent="0.25">
      <c r="A31" s="5" t="s">
        <v>297</v>
      </c>
      <c r="B31" s="6" t="s">
        <v>298</v>
      </c>
      <c r="C31" s="6" t="s">
        <v>299</v>
      </c>
      <c r="D31" s="6" t="s">
        <v>156</v>
      </c>
      <c r="E31" s="7" t="s">
        <v>300</v>
      </c>
      <c r="F31" s="46">
        <v>3</v>
      </c>
      <c r="G31" s="52">
        <f t="shared" si="0"/>
        <v>2</v>
      </c>
      <c r="H31" s="47" t="s">
        <v>1652</v>
      </c>
      <c r="I31" s="10"/>
    </row>
    <row r="32" spans="1:9" ht="26.25" x14ac:dyDescent="0.25">
      <c r="A32" s="5" t="s">
        <v>301</v>
      </c>
      <c r="B32" s="6" t="s">
        <v>302</v>
      </c>
      <c r="C32" s="6" t="s">
        <v>303</v>
      </c>
      <c r="D32" s="6" t="s">
        <v>156</v>
      </c>
      <c r="E32" s="7" t="s">
        <v>304</v>
      </c>
      <c r="F32" s="46">
        <v>3</v>
      </c>
      <c r="G32" s="52">
        <f t="shared" si="0"/>
        <v>2</v>
      </c>
      <c r="H32" s="47" t="s">
        <v>1652</v>
      </c>
      <c r="I32" s="10"/>
    </row>
    <row r="33" spans="1:9" ht="26.25" x14ac:dyDescent="0.25">
      <c r="A33" s="5" t="s">
        <v>328</v>
      </c>
      <c r="B33" s="6" t="s">
        <v>329</v>
      </c>
      <c r="C33" s="6" t="s">
        <v>330</v>
      </c>
      <c r="D33" s="6" t="s">
        <v>311</v>
      </c>
      <c r="E33" s="7" t="s">
        <v>331</v>
      </c>
      <c r="F33" s="46">
        <v>3</v>
      </c>
      <c r="G33" s="52">
        <f t="shared" si="0"/>
        <v>2</v>
      </c>
      <c r="H33" s="47" t="s">
        <v>1652</v>
      </c>
      <c r="I33" s="10"/>
    </row>
    <row r="34" spans="1:9" ht="26.25" x14ac:dyDescent="0.25">
      <c r="A34" s="5" t="s">
        <v>332</v>
      </c>
      <c r="B34" s="6" t="s">
        <v>333</v>
      </c>
      <c r="C34" s="6" t="s">
        <v>334</v>
      </c>
      <c r="D34" s="6" t="s">
        <v>335</v>
      </c>
      <c r="E34" s="13" t="s">
        <v>336</v>
      </c>
      <c r="F34" s="46">
        <v>3</v>
      </c>
      <c r="G34" s="52">
        <f t="shared" si="0"/>
        <v>2</v>
      </c>
      <c r="H34" s="47" t="s">
        <v>1652</v>
      </c>
      <c r="I34" s="10"/>
    </row>
    <row r="35" spans="1:9" ht="39" x14ac:dyDescent="0.25">
      <c r="A35" s="5" t="s">
        <v>351</v>
      </c>
      <c r="B35" s="6" t="s">
        <v>352</v>
      </c>
      <c r="C35" s="6" t="s">
        <v>353</v>
      </c>
      <c r="D35" s="6" t="s">
        <v>335</v>
      </c>
      <c r="E35" s="7" t="s">
        <v>354</v>
      </c>
      <c r="F35" s="46">
        <v>4</v>
      </c>
      <c r="G35" s="52">
        <f t="shared" si="0"/>
        <v>2</v>
      </c>
      <c r="H35" s="47" t="s">
        <v>1652</v>
      </c>
      <c r="I35" s="10"/>
    </row>
    <row r="36" spans="1:9" ht="26.25" x14ac:dyDescent="0.25">
      <c r="A36" s="5" t="s">
        <v>426</v>
      </c>
      <c r="B36" s="6" t="s">
        <v>427</v>
      </c>
      <c r="C36" s="6" t="s">
        <v>396</v>
      </c>
      <c r="D36" s="6" t="s">
        <v>335</v>
      </c>
      <c r="E36" s="7" t="s">
        <v>428</v>
      </c>
      <c r="F36" s="46">
        <v>3</v>
      </c>
      <c r="G36" s="52">
        <f t="shared" si="0"/>
        <v>2</v>
      </c>
      <c r="H36" s="47" t="s">
        <v>1652</v>
      </c>
      <c r="I36" s="10"/>
    </row>
    <row r="37" spans="1:9" ht="39" x14ac:dyDescent="0.25">
      <c r="A37" s="5" t="s">
        <v>443</v>
      </c>
      <c r="B37" s="6" t="s">
        <v>444</v>
      </c>
      <c r="C37" s="6" t="s">
        <v>437</v>
      </c>
      <c r="D37" s="6" t="s">
        <v>438</v>
      </c>
      <c r="E37" s="7" t="s">
        <v>445</v>
      </c>
      <c r="F37" s="46">
        <v>4</v>
      </c>
      <c r="G37" s="52">
        <f t="shared" si="0"/>
        <v>2</v>
      </c>
      <c r="H37" s="47" t="s">
        <v>1652</v>
      </c>
      <c r="I37" s="10"/>
    </row>
    <row r="38" spans="1:9" ht="26.25" x14ac:dyDescent="0.25">
      <c r="A38" s="5" t="s">
        <v>446</v>
      </c>
      <c r="B38" s="6" t="s">
        <v>447</v>
      </c>
      <c r="C38" s="6" t="s">
        <v>437</v>
      </c>
      <c r="D38" s="6" t="s">
        <v>438</v>
      </c>
      <c r="E38" s="7" t="s">
        <v>448</v>
      </c>
      <c r="F38" s="46">
        <v>4</v>
      </c>
      <c r="G38" s="52">
        <f t="shared" si="0"/>
        <v>2</v>
      </c>
      <c r="H38" s="47" t="s">
        <v>1652</v>
      </c>
      <c r="I38" s="10"/>
    </row>
    <row r="39" spans="1:9" ht="26.25" x14ac:dyDescent="0.25">
      <c r="A39" s="5" t="s">
        <v>463</v>
      </c>
      <c r="B39" s="6" t="s">
        <v>464</v>
      </c>
      <c r="C39" s="6" t="s">
        <v>437</v>
      </c>
      <c r="D39" s="6" t="s">
        <v>438</v>
      </c>
      <c r="E39" s="7" t="s">
        <v>465</v>
      </c>
      <c r="F39" s="46">
        <v>3</v>
      </c>
      <c r="G39" s="52">
        <f t="shared" si="0"/>
        <v>2</v>
      </c>
      <c r="H39" s="47" t="s">
        <v>1652</v>
      </c>
      <c r="I39" s="10"/>
    </row>
    <row r="40" spans="1:9" ht="26.25" x14ac:dyDescent="0.25">
      <c r="A40" s="5" t="s">
        <v>469</v>
      </c>
      <c r="B40" s="6" t="s">
        <v>470</v>
      </c>
      <c r="C40" s="6" t="s">
        <v>437</v>
      </c>
      <c r="D40" s="6" t="s">
        <v>438</v>
      </c>
      <c r="E40" s="7" t="s">
        <v>471</v>
      </c>
      <c r="F40" s="46">
        <v>3</v>
      </c>
      <c r="G40" s="52">
        <f t="shared" si="0"/>
        <v>2</v>
      </c>
      <c r="H40" s="47" t="s">
        <v>1652</v>
      </c>
      <c r="I40" s="10"/>
    </row>
    <row r="41" spans="1:9" ht="26.25" x14ac:dyDescent="0.25">
      <c r="A41" s="5" t="s">
        <v>472</v>
      </c>
      <c r="B41" s="6" t="s">
        <v>473</v>
      </c>
      <c r="C41" s="6" t="s">
        <v>437</v>
      </c>
      <c r="D41" s="6" t="s">
        <v>438</v>
      </c>
      <c r="E41" s="7" t="s">
        <v>474</v>
      </c>
      <c r="F41" s="46">
        <v>4</v>
      </c>
      <c r="G41" s="52">
        <f t="shared" si="0"/>
        <v>2</v>
      </c>
      <c r="H41" s="47" t="s">
        <v>1652</v>
      </c>
      <c r="I41" s="10"/>
    </row>
    <row r="42" spans="1:9" ht="26.25" x14ac:dyDescent="0.25">
      <c r="A42" s="5" t="s">
        <v>475</v>
      </c>
      <c r="B42" s="6" t="s">
        <v>476</v>
      </c>
      <c r="C42" s="6" t="s">
        <v>437</v>
      </c>
      <c r="D42" s="6" t="s">
        <v>438</v>
      </c>
      <c r="E42" s="7" t="s">
        <v>477</v>
      </c>
      <c r="F42" s="46">
        <v>3</v>
      </c>
      <c r="G42" s="52">
        <f t="shared" si="0"/>
        <v>2</v>
      </c>
      <c r="H42" s="47" t="s">
        <v>1652</v>
      </c>
      <c r="I42" s="10"/>
    </row>
    <row r="43" spans="1:9" ht="26.25" x14ac:dyDescent="0.25">
      <c r="A43" s="5" t="s">
        <v>509</v>
      </c>
      <c r="B43" s="6" t="s">
        <v>510</v>
      </c>
      <c r="C43" s="6" t="s">
        <v>511</v>
      </c>
      <c r="D43" s="6" t="s">
        <v>438</v>
      </c>
      <c r="E43" s="7" t="s">
        <v>512</v>
      </c>
      <c r="F43" s="46">
        <v>3</v>
      </c>
      <c r="G43" s="52">
        <f t="shared" si="0"/>
        <v>2</v>
      </c>
      <c r="H43" s="47" t="s">
        <v>1652</v>
      </c>
      <c r="I43" s="10"/>
    </row>
    <row r="44" spans="1:9" ht="26.25" x14ac:dyDescent="0.25">
      <c r="A44" s="5" t="s">
        <v>525</v>
      </c>
      <c r="B44" s="6" t="s">
        <v>526</v>
      </c>
      <c r="C44" s="6" t="s">
        <v>527</v>
      </c>
      <c r="D44" s="6" t="s">
        <v>438</v>
      </c>
      <c r="E44" s="7" t="s">
        <v>528</v>
      </c>
      <c r="F44" s="46">
        <v>3</v>
      </c>
      <c r="G44" s="52">
        <f t="shared" si="0"/>
        <v>2</v>
      </c>
      <c r="H44" s="47" t="s">
        <v>1652</v>
      </c>
      <c r="I44" s="10"/>
    </row>
    <row r="45" spans="1:9" ht="26.25" x14ac:dyDescent="0.25">
      <c r="A45" s="5" t="s">
        <v>597</v>
      </c>
      <c r="B45" s="6" t="s">
        <v>598</v>
      </c>
      <c r="C45" s="6" t="s">
        <v>599</v>
      </c>
      <c r="D45" s="6" t="s">
        <v>438</v>
      </c>
      <c r="E45" s="7" t="s">
        <v>600</v>
      </c>
      <c r="F45" s="46">
        <v>4</v>
      </c>
      <c r="G45" s="52">
        <f t="shared" si="0"/>
        <v>2</v>
      </c>
      <c r="H45" s="47" t="s">
        <v>1652</v>
      </c>
      <c r="I45" s="10"/>
    </row>
    <row r="46" spans="1:9" ht="39" x14ac:dyDescent="0.25">
      <c r="A46" s="5" t="s">
        <v>621</v>
      </c>
      <c r="B46" s="6" t="s">
        <v>622</v>
      </c>
      <c r="C46" s="6" t="s">
        <v>623</v>
      </c>
      <c r="D46" s="6" t="s">
        <v>438</v>
      </c>
      <c r="E46" s="7" t="s">
        <v>624</v>
      </c>
      <c r="F46" s="46">
        <v>3</v>
      </c>
      <c r="G46" s="52">
        <f t="shared" si="0"/>
        <v>2</v>
      </c>
      <c r="H46" s="47" t="s">
        <v>1652</v>
      </c>
      <c r="I46" s="10"/>
    </row>
    <row r="47" spans="1:9" ht="39" x14ac:dyDescent="0.25">
      <c r="A47" s="5" t="s">
        <v>625</v>
      </c>
      <c r="B47" s="6" t="s">
        <v>626</v>
      </c>
      <c r="C47" s="6" t="s">
        <v>627</v>
      </c>
      <c r="D47" s="6" t="s">
        <v>438</v>
      </c>
      <c r="E47" s="7" t="s">
        <v>628</v>
      </c>
      <c r="F47" s="46">
        <v>3</v>
      </c>
      <c r="G47" s="52">
        <f t="shared" si="0"/>
        <v>2</v>
      </c>
      <c r="H47" s="47" t="s">
        <v>1652</v>
      </c>
      <c r="I47" s="10"/>
    </row>
    <row r="48" spans="1:9" x14ac:dyDescent="0.25">
      <c r="A48" s="40"/>
      <c r="B48" s="40"/>
      <c r="C48" s="40"/>
      <c r="D48" s="40"/>
      <c r="E48" s="40"/>
      <c r="F48" s="40"/>
      <c r="G48" s="53"/>
      <c r="H48" s="48">
        <v>99</v>
      </c>
      <c r="I48" s="21" t="s">
        <v>1652</v>
      </c>
    </row>
    <row r="49" spans="1:9" ht="26.25" x14ac:dyDescent="0.25">
      <c r="A49" s="5" t="s">
        <v>637</v>
      </c>
      <c r="B49" s="6" t="s">
        <v>638</v>
      </c>
      <c r="C49" s="6" t="s">
        <v>639</v>
      </c>
      <c r="D49" s="6" t="s">
        <v>438</v>
      </c>
      <c r="E49" s="7" t="s">
        <v>640</v>
      </c>
      <c r="F49" s="46">
        <v>3</v>
      </c>
      <c r="G49" s="52">
        <f t="shared" si="0"/>
        <v>2</v>
      </c>
      <c r="H49" s="47" t="s">
        <v>1653</v>
      </c>
      <c r="I49" s="10"/>
    </row>
    <row r="50" spans="1:9" ht="26.25" x14ac:dyDescent="0.25">
      <c r="A50" s="5" t="s">
        <v>664</v>
      </c>
      <c r="B50" s="6" t="s">
        <v>665</v>
      </c>
      <c r="C50" s="6" t="s">
        <v>661</v>
      </c>
      <c r="D50" s="6" t="s">
        <v>662</v>
      </c>
      <c r="E50" s="7" t="s">
        <v>666</v>
      </c>
      <c r="F50" s="46">
        <v>4</v>
      </c>
      <c r="G50" s="52">
        <f t="shared" si="0"/>
        <v>2</v>
      </c>
      <c r="H50" s="47" t="s">
        <v>1653</v>
      </c>
      <c r="I50" s="10"/>
    </row>
    <row r="51" spans="1:9" ht="26.25" x14ac:dyDescent="0.25">
      <c r="A51" s="5" t="s">
        <v>711</v>
      </c>
      <c r="B51" s="6" t="s">
        <v>712</v>
      </c>
      <c r="C51" s="6" t="s">
        <v>713</v>
      </c>
      <c r="D51" s="6" t="s">
        <v>662</v>
      </c>
      <c r="E51" s="7" t="s">
        <v>714</v>
      </c>
      <c r="F51" s="46">
        <v>4</v>
      </c>
      <c r="G51" s="52">
        <f t="shared" si="0"/>
        <v>2</v>
      </c>
      <c r="H51" s="47" t="s">
        <v>1653</v>
      </c>
      <c r="I51" s="10"/>
    </row>
    <row r="52" spans="1:9" ht="26.25" x14ac:dyDescent="0.25">
      <c r="A52" s="5" t="s">
        <v>715</v>
      </c>
      <c r="B52" s="6" t="s">
        <v>716</v>
      </c>
      <c r="C52" s="6" t="s">
        <v>717</v>
      </c>
      <c r="D52" s="6" t="s">
        <v>662</v>
      </c>
      <c r="E52" s="7" t="s">
        <v>718</v>
      </c>
      <c r="F52" s="46">
        <v>4</v>
      </c>
      <c r="G52" s="52">
        <f t="shared" si="0"/>
        <v>2</v>
      </c>
      <c r="H52" s="47" t="s">
        <v>1653</v>
      </c>
      <c r="I52" s="10"/>
    </row>
    <row r="53" spans="1:9" ht="26.25" x14ac:dyDescent="0.25">
      <c r="A53" s="5" t="s">
        <v>772</v>
      </c>
      <c r="B53" s="6" t="s">
        <v>773</v>
      </c>
      <c r="C53" s="6" t="s">
        <v>774</v>
      </c>
      <c r="D53" s="6" t="s">
        <v>742</v>
      </c>
      <c r="E53" s="7" t="s">
        <v>775</v>
      </c>
      <c r="F53" s="46">
        <v>3</v>
      </c>
      <c r="G53" s="52">
        <f t="shared" si="0"/>
        <v>2</v>
      </c>
      <c r="H53" s="47" t="s">
        <v>1653</v>
      </c>
      <c r="I53" s="10"/>
    </row>
    <row r="54" spans="1:9" ht="26.25" x14ac:dyDescent="0.25">
      <c r="A54" s="5" t="s">
        <v>796</v>
      </c>
      <c r="B54" s="6" t="s">
        <v>797</v>
      </c>
      <c r="C54" s="6" t="s">
        <v>798</v>
      </c>
      <c r="D54" s="6" t="s">
        <v>799</v>
      </c>
      <c r="E54" s="7" t="s">
        <v>800</v>
      </c>
      <c r="F54" s="46">
        <v>4</v>
      </c>
      <c r="G54" s="52">
        <f t="shared" si="0"/>
        <v>2</v>
      </c>
      <c r="H54" s="47" t="s">
        <v>1653</v>
      </c>
      <c r="I54" s="10"/>
    </row>
    <row r="55" spans="1:9" ht="26.25" x14ac:dyDescent="0.25">
      <c r="A55" s="5" t="s">
        <v>822</v>
      </c>
      <c r="B55" s="6" t="s">
        <v>823</v>
      </c>
      <c r="C55" s="6" t="s">
        <v>798</v>
      </c>
      <c r="D55" s="6" t="s">
        <v>799</v>
      </c>
      <c r="E55" s="7" t="s">
        <v>824</v>
      </c>
      <c r="F55" s="46">
        <v>3</v>
      </c>
      <c r="G55" s="52">
        <f t="shared" si="0"/>
        <v>2</v>
      </c>
      <c r="H55" s="47" t="s">
        <v>1653</v>
      </c>
      <c r="I55" s="10"/>
    </row>
    <row r="56" spans="1:9" ht="39" x14ac:dyDescent="0.25">
      <c r="A56" s="5" t="s">
        <v>828</v>
      </c>
      <c r="B56" s="6" t="s">
        <v>829</v>
      </c>
      <c r="C56" s="6" t="s">
        <v>798</v>
      </c>
      <c r="D56" s="6" t="s">
        <v>799</v>
      </c>
      <c r="E56" s="7" t="s">
        <v>830</v>
      </c>
      <c r="F56" s="46">
        <v>3</v>
      </c>
      <c r="G56" s="52">
        <f t="shared" si="0"/>
        <v>2</v>
      </c>
      <c r="H56" s="47" t="s">
        <v>1653</v>
      </c>
      <c r="I56" s="10"/>
    </row>
    <row r="57" spans="1:9" ht="26.25" x14ac:dyDescent="0.25">
      <c r="A57" s="5" t="s">
        <v>954</v>
      </c>
      <c r="B57" s="6" t="s">
        <v>955</v>
      </c>
      <c r="C57" s="6" t="s">
        <v>956</v>
      </c>
      <c r="D57" s="6" t="s">
        <v>662</v>
      </c>
      <c r="E57" s="7" t="s">
        <v>957</v>
      </c>
      <c r="F57" s="46">
        <v>3</v>
      </c>
      <c r="G57" s="52">
        <f t="shared" si="0"/>
        <v>2</v>
      </c>
      <c r="H57" s="47" t="s">
        <v>1653</v>
      </c>
      <c r="I57" s="10"/>
    </row>
    <row r="58" spans="1:9" ht="26.25" x14ac:dyDescent="0.25">
      <c r="A58" s="5" t="s">
        <v>982</v>
      </c>
      <c r="B58" s="6" t="s">
        <v>983</v>
      </c>
      <c r="C58" s="6" t="s">
        <v>6</v>
      </c>
      <c r="D58" s="6" t="s">
        <v>7</v>
      </c>
      <c r="E58" s="7" t="s">
        <v>984</v>
      </c>
      <c r="F58" s="46">
        <v>3</v>
      </c>
      <c r="G58" s="52">
        <f t="shared" si="0"/>
        <v>2</v>
      </c>
      <c r="H58" s="47" t="s">
        <v>1653</v>
      </c>
      <c r="I58" s="10"/>
    </row>
    <row r="59" spans="1:9" ht="26.25" x14ac:dyDescent="0.25">
      <c r="A59" s="5" t="s">
        <v>985</v>
      </c>
      <c r="B59" s="6" t="s">
        <v>986</v>
      </c>
      <c r="C59" s="6" t="s">
        <v>987</v>
      </c>
      <c r="D59" s="6" t="s">
        <v>988</v>
      </c>
      <c r="E59" s="7" t="s">
        <v>989</v>
      </c>
      <c r="F59" s="46">
        <v>3</v>
      </c>
      <c r="G59" s="52">
        <f t="shared" si="0"/>
        <v>2</v>
      </c>
      <c r="H59" s="47" t="s">
        <v>1653</v>
      </c>
      <c r="I59" s="10"/>
    </row>
    <row r="60" spans="1:9" ht="26.25" x14ac:dyDescent="0.25">
      <c r="A60" s="5" t="s">
        <v>990</v>
      </c>
      <c r="B60" s="6" t="s">
        <v>991</v>
      </c>
      <c r="C60" s="6" t="s">
        <v>992</v>
      </c>
      <c r="D60" s="6" t="s">
        <v>7</v>
      </c>
      <c r="E60" s="13" t="s">
        <v>993</v>
      </c>
      <c r="F60" s="46">
        <v>3</v>
      </c>
      <c r="G60" s="52">
        <f t="shared" si="0"/>
        <v>2</v>
      </c>
      <c r="H60" s="47" t="s">
        <v>1653</v>
      </c>
      <c r="I60" s="10"/>
    </row>
    <row r="61" spans="1:9" ht="26.25" x14ac:dyDescent="0.25">
      <c r="A61" s="5" t="s">
        <v>1003</v>
      </c>
      <c r="B61" s="6" t="s">
        <v>1004</v>
      </c>
      <c r="C61" s="6" t="s">
        <v>1005</v>
      </c>
      <c r="D61" s="6" t="s">
        <v>1006</v>
      </c>
      <c r="E61" s="7" t="s">
        <v>1007</v>
      </c>
      <c r="F61" s="46">
        <v>3</v>
      </c>
      <c r="G61" s="52">
        <f t="shared" si="0"/>
        <v>2</v>
      </c>
      <c r="H61" s="47" t="s">
        <v>1653</v>
      </c>
      <c r="I61" s="10"/>
    </row>
    <row r="62" spans="1:9" ht="26.25" x14ac:dyDescent="0.25">
      <c r="A62" s="5" t="s">
        <v>1031</v>
      </c>
      <c r="B62" s="6" t="s">
        <v>1032</v>
      </c>
      <c r="C62" s="6" t="s">
        <v>73</v>
      </c>
      <c r="D62" s="6" t="s">
        <v>74</v>
      </c>
      <c r="E62" s="7" t="s">
        <v>1033</v>
      </c>
      <c r="F62" s="46">
        <v>3</v>
      </c>
      <c r="G62" s="52">
        <f t="shared" si="0"/>
        <v>2</v>
      </c>
      <c r="H62" s="47" t="s">
        <v>1653</v>
      </c>
      <c r="I62" s="10"/>
    </row>
    <row r="63" spans="1:9" ht="26.25" x14ac:dyDescent="0.25">
      <c r="A63" s="5" t="s">
        <v>1059</v>
      </c>
      <c r="B63" s="6" t="s">
        <v>1060</v>
      </c>
      <c r="C63" s="6" t="s">
        <v>6</v>
      </c>
      <c r="D63" s="6" t="s">
        <v>7</v>
      </c>
      <c r="E63" s="7" t="s">
        <v>1061</v>
      </c>
      <c r="F63" s="46">
        <v>4</v>
      </c>
      <c r="G63" s="52">
        <f t="shared" si="0"/>
        <v>2</v>
      </c>
      <c r="H63" s="47" t="s">
        <v>1653</v>
      </c>
      <c r="I63" s="10"/>
    </row>
    <row r="64" spans="1:9" ht="26.25" x14ac:dyDescent="0.25">
      <c r="A64" s="5" t="s">
        <v>1078</v>
      </c>
      <c r="B64" s="6" t="s">
        <v>1079</v>
      </c>
      <c r="C64" s="6" t="s">
        <v>48</v>
      </c>
      <c r="D64" s="6" t="s">
        <v>49</v>
      </c>
      <c r="E64" s="7" t="s">
        <v>1080</v>
      </c>
      <c r="F64" s="46">
        <v>3</v>
      </c>
      <c r="G64" s="52">
        <f t="shared" si="0"/>
        <v>2</v>
      </c>
      <c r="H64" s="47" t="s">
        <v>1653</v>
      </c>
      <c r="I64" s="10"/>
    </row>
    <row r="65" spans="1:9" ht="39" x14ac:dyDescent="0.25">
      <c r="A65" s="5" t="s">
        <v>1116</v>
      </c>
      <c r="B65" s="6" t="s">
        <v>1117</v>
      </c>
      <c r="C65" s="6" t="s">
        <v>73</v>
      </c>
      <c r="D65" s="6" t="s">
        <v>74</v>
      </c>
      <c r="E65" s="7" t="s">
        <v>1118</v>
      </c>
      <c r="F65" s="46">
        <v>3</v>
      </c>
      <c r="G65" s="52">
        <f t="shared" si="0"/>
        <v>2</v>
      </c>
      <c r="H65" s="47" t="s">
        <v>1653</v>
      </c>
      <c r="I65" s="10"/>
    </row>
    <row r="66" spans="1:9" ht="39" x14ac:dyDescent="0.25">
      <c r="A66" s="5" t="s">
        <v>1119</v>
      </c>
      <c r="B66" s="6" t="s">
        <v>1120</v>
      </c>
      <c r="C66" s="6" t="s">
        <v>1121</v>
      </c>
      <c r="D66" s="6" t="s">
        <v>90</v>
      </c>
      <c r="E66" s="7" t="s">
        <v>1122</v>
      </c>
      <c r="F66" s="46">
        <v>3</v>
      </c>
      <c r="G66" s="52">
        <f t="shared" si="0"/>
        <v>2</v>
      </c>
      <c r="H66" s="47" t="s">
        <v>1653</v>
      </c>
      <c r="I66" s="10"/>
    </row>
    <row r="67" spans="1:9" ht="30" x14ac:dyDescent="0.25">
      <c r="A67" s="5" t="s">
        <v>1123</v>
      </c>
      <c r="B67" s="6" t="s">
        <v>1124</v>
      </c>
      <c r="C67" s="6" t="s">
        <v>1125</v>
      </c>
      <c r="D67" s="6" t="s">
        <v>742</v>
      </c>
      <c r="E67" s="17" t="s">
        <v>1126</v>
      </c>
      <c r="F67" s="46">
        <v>4</v>
      </c>
      <c r="G67" s="52">
        <f t="shared" si="0"/>
        <v>2</v>
      </c>
      <c r="H67" s="47" t="s">
        <v>1653</v>
      </c>
      <c r="I67" s="10"/>
    </row>
    <row r="68" spans="1:9" ht="26.25" x14ac:dyDescent="0.25">
      <c r="A68" s="5" t="s">
        <v>1140</v>
      </c>
      <c r="B68" s="6" t="s">
        <v>1141</v>
      </c>
      <c r="C68" s="6" t="s">
        <v>115</v>
      </c>
      <c r="D68" s="6" t="s">
        <v>116</v>
      </c>
      <c r="E68" s="7" t="s">
        <v>1142</v>
      </c>
      <c r="F68" s="46">
        <v>3</v>
      </c>
      <c r="G68" s="52">
        <f t="shared" si="0"/>
        <v>2</v>
      </c>
      <c r="H68" s="47" t="s">
        <v>1653</v>
      </c>
      <c r="I68" s="10"/>
    </row>
    <row r="69" spans="1:9" ht="26.25" x14ac:dyDescent="0.25">
      <c r="A69" s="5" t="s">
        <v>1155</v>
      </c>
      <c r="B69" s="6" t="s">
        <v>1156</v>
      </c>
      <c r="C69" s="6" t="s">
        <v>115</v>
      </c>
      <c r="D69" s="6" t="s">
        <v>116</v>
      </c>
      <c r="E69" s="7" t="s">
        <v>1157</v>
      </c>
      <c r="F69" s="46">
        <v>4</v>
      </c>
      <c r="G69" s="52">
        <f t="shared" ref="G69:G132" si="1">IF(F69&lt;=0,0,IF(F69&lt;=2,1,IF(F69&lt;=4,2,IF(F69&lt;=6,3,IF(F69&lt;=8,4,IF(F69&lt;=10,5,6))))))</f>
        <v>2</v>
      </c>
      <c r="H69" s="47" t="s">
        <v>1653</v>
      </c>
      <c r="I69" s="10"/>
    </row>
    <row r="70" spans="1:9" ht="26.25" x14ac:dyDescent="0.25">
      <c r="A70" s="5" t="s">
        <v>1167</v>
      </c>
      <c r="B70" s="6" t="s">
        <v>1168</v>
      </c>
      <c r="C70" s="6" t="s">
        <v>6</v>
      </c>
      <c r="D70" s="6" t="s">
        <v>7</v>
      </c>
      <c r="E70" s="7" t="s">
        <v>1169</v>
      </c>
      <c r="F70" s="46">
        <v>4</v>
      </c>
      <c r="G70" s="52">
        <f t="shared" si="1"/>
        <v>2</v>
      </c>
      <c r="H70" s="47" t="s">
        <v>1653</v>
      </c>
      <c r="I70" s="10"/>
    </row>
    <row r="71" spans="1:9" ht="26.25" x14ac:dyDescent="0.25">
      <c r="A71" s="5" t="s">
        <v>1202</v>
      </c>
      <c r="B71" s="6" t="s">
        <v>1203</v>
      </c>
      <c r="C71" s="6" t="s">
        <v>48</v>
      </c>
      <c r="D71" s="6" t="s">
        <v>49</v>
      </c>
      <c r="E71" s="7" t="s">
        <v>1204</v>
      </c>
      <c r="F71" s="46">
        <v>3</v>
      </c>
      <c r="G71" s="52">
        <f t="shared" si="1"/>
        <v>2</v>
      </c>
      <c r="H71" s="47" t="s">
        <v>1653</v>
      </c>
      <c r="I71" s="10"/>
    </row>
    <row r="72" spans="1:9" ht="39" x14ac:dyDescent="0.25">
      <c r="A72" s="5" t="s">
        <v>1233</v>
      </c>
      <c r="B72" s="6" t="s">
        <v>1234</v>
      </c>
      <c r="C72" s="6" t="s">
        <v>18</v>
      </c>
      <c r="D72" s="6" t="s">
        <v>19</v>
      </c>
      <c r="E72" s="7" t="s">
        <v>1235</v>
      </c>
      <c r="F72" s="46">
        <v>3</v>
      </c>
      <c r="G72" s="52">
        <f t="shared" si="1"/>
        <v>2</v>
      </c>
      <c r="H72" s="47" t="s">
        <v>1653</v>
      </c>
      <c r="I72" s="10"/>
    </row>
    <row r="73" spans="1:9" ht="26.25" x14ac:dyDescent="0.25">
      <c r="A73" s="5" t="s">
        <v>1252</v>
      </c>
      <c r="B73" s="6" t="s">
        <v>1253</v>
      </c>
      <c r="C73" s="6" t="s">
        <v>1254</v>
      </c>
      <c r="D73" s="6" t="s">
        <v>1070</v>
      </c>
      <c r="E73" s="7" t="s">
        <v>1255</v>
      </c>
      <c r="F73" s="46">
        <v>3</v>
      </c>
      <c r="G73" s="52">
        <f t="shared" si="1"/>
        <v>2</v>
      </c>
      <c r="H73" s="47" t="s">
        <v>1653</v>
      </c>
      <c r="I73" s="10"/>
    </row>
    <row r="74" spans="1:9" ht="26.25" x14ac:dyDescent="0.25">
      <c r="A74" s="5" t="s">
        <v>1256</v>
      </c>
      <c r="B74" s="6" t="s">
        <v>1257</v>
      </c>
      <c r="C74" s="6" t="s">
        <v>115</v>
      </c>
      <c r="D74" s="6" t="s">
        <v>116</v>
      </c>
      <c r="E74" s="7" t="s">
        <v>1258</v>
      </c>
      <c r="F74" s="46">
        <v>3</v>
      </c>
      <c r="G74" s="52">
        <f t="shared" si="1"/>
        <v>2</v>
      </c>
      <c r="H74" s="47" t="s">
        <v>1653</v>
      </c>
      <c r="I74" s="10"/>
    </row>
    <row r="75" spans="1:9" ht="26.25" x14ac:dyDescent="0.25">
      <c r="A75" s="5" t="s">
        <v>1302</v>
      </c>
      <c r="B75" s="6" t="s">
        <v>1303</v>
      </c>
      <c r="C75" s="6" t="s">
        <v>18</v>
      </c>
      <c r="D75" s="6" t="s">
        <v>19</v>
      </c>
      <c r="E75" s="7" t="s">
        <v>1304</v>
      </c>
      <c r="F75" s="46">
        <v>3</v>
      </c>
      <c r="G75" s="52">
        <f t="shared" si="1"/>
        <v>2</v>
      </c>
      <c r="H75" s="47" t="s">
        <v>1653</v>
      </c>
      <c r="I75" s="10"/>
    </row>
    <row r="76" spans="1:9" ht="26.25" x14ac:dyDescent="0.25">
      <c r="A76" s="5" t="s">
        <v>1323</v>
      </c>
      <c r="B76" s="6" t="s">
        <v>1324</v>
      </c>
      <c r="C76" s="6" t="s">
        <v>372</v>
      </c>
      <c r="D76" s="6" t="s">
        <v>335</v>
      </c>
      <c r="E76" s="7" t="s">
        <v>1325</v>
      </c>
      <c r="F76" s="46">
        <v>3</v>
      </c>
      <c r="G76" s="52">
        <f t="shared" si="1"/>
        <v>2</v>
      </c>
      <c r="H76" s="47" t="s">
        <v>1653</v>
      </c>
      <c r="I76" s="10"/>
    </row>
    <row r="77" spans="1:9" ht="39" x14ac:dyDescent="0.25">
      <c r="A77" s="5" t="s">
        <v>1326</v>
      </c>
      <c r="B77" s="6" t="s">
        <v>1327</v>
      </c>
      <c r="C77" s="6" t="s">
        <v>437</v>
      </c>
      <c r="D77" s="6" t="s">
        <v>438</v>
      </c>
      <c r="E77" s="7" t="s">
        <v>1328</v>
      </c>
      <c r="F77" s="46">
        <v>3</v>
      </c>
      <c r="G77" s="52">
        <f t="shared" si="1"/>
        <v>2</v>
      </c>
      <c r="H77" s="47" t="s">
        <v>1653</v>
      </c>
      <c r="I77" s="10"/>
    </row>
    <row r="78" spans="1:9" ht="26.25" x14ac:dyDescent="0.25">
      <c r="A78" s="5" t="s">
        <v>1333</v>
      </c>
      <c r="B78" s="6" t="s">
        <v>1334</v>
      </c>
      <c r="C78" s="6" t="s">
        <v>437</v>
      </c>
      <c r="D78" s="6" t="s">
        <v>438</v>
      </c>
      <c r="E78" s="7" t="s">
        <v>1335</v>
      </c>
      <c r="F78" s="46">
        <v>3</v>
      </c>
      <c r="G78" s="52">
        <f t="shared" si="1"/>
        <v>2</v>
      </c>
      <c r="H78" s="47" t="s">
        <v>1653</v>
      </c>
      <c r="I78" s="10"/>
    </row>
    <row r="79" spans="1:9" ht="39" x14ac:dyDescent="0.25">
      <c r="A79" s="5" t="s">
        <v>1339</v>
      </c>
      <c r="B79" s="6" t="s">
        <v>1340</v>
      </c>
      <c r="C79" s="6" t="s">
        <v>1254</v>
      </c>
      <c r="D79" s="6" t="s">
        <v>1070</v>
      </c>
      <c r="E79" s="7" t="s">
        <v>1341</v>
      </c>
      <c r="F79" s="46">
        <v>4</v>
      </c>
      <c r="G79" s="52">
        <f t="shared" si="1"/>
        <v>2</v>
      </c>
      <c r="H79" s="47" t="s">
        <v>1653</v>
      </c>
      <c r="I79" s="10"/>
    </row>
    <row r="80" spans="1:9" ht="26.25" x14ac:dyDescent="0.25">
      <c r="A80" s="5" t="s">
        <v>1349</v>
      </c>
      <c r="B80" s="6" t="s">
        <v>1350</v>
      </c>
      <c r="C80" s="6" t="s">
        <v>717</v>
      </c>
      <c r="D80" s="6" t="s">
        <v>662</v>
      </c>
      <c r="E80" s="7" t="s">
        <v>1351</v>
      </c>
      <c r="F80" s="46">
        <v>3</v>
      </c>
      <c r="G80" s="52">
        <f t="shared" si="1"/>
        <v>2</v>
      </c>
      <c r="H80" s="47" t="s">
        <v>1653</v>
      </c>
      <c r="I80" s="10"/>
    </row>
    <row r="81" spans="1:9" ht="26.25" x14ac:dyDescent="0.25">
      <c r="A81" s="5" t="s">
        <v>1373</v>
      </c>
      <c r="B81" s="6" t="s">
        <v>1374</v>
      </c>
      <c r="C81" s="6" t="s">
        <v>741</v>
      </c>
      <c r="D81" s="6" t="s">
        <v>742</v>
      </c>
      <c r="E81" s="7" t="s">
        <v>1375</v>
      </c>
      <c r="F81" s="46">
        <v>4</v>
      </c>
      <c r="G81" s="52">
        <f t="shared" si="1"/>
        <v>2</v>
      </c>
      <c r="H81" s="47" t="s">
        <v>1653</v>
      </c>
      <c r="I81" s="10"/>
    </row>
    <row r="82" spans="1:9" ht="26.25" x14ac:dyDescent="0.25">
      <c r="A82" s="5" t="s">
        <v>1391</v>
      </c>
      <c r="B82" s="6" t="s">
        <v>1392</v>
      </c>
      <c r="C82" s="6" t="s">
        <v>34</v>
      </c>
      <c r="D82" s="6" t="s">
        <v>35</v>
      </c>
      <c r="E82" s="7" t="s">
        <v>1393</v>
      </c>
      <c r="F82" s="46">
        <v>3</v>
      </c>
      <c r="G82" s="52">
        <f t="shared" si="1"/>
        <v>2</v>
      </c>
      <c r="H82" s="47" t="s">
        <v>1653</v>
      </c>
      <c r="I82" s="10"/>
    </row>
    <row r="83" spans="1:9" ht="39" x14ac:dyDescent="0.25">
      <c r="A83" s="5">
        <v>2185</v>
      </c>
      <c r="B83" s="6" t="s">
        <v>1411</v>
      </c>
      <c r="C83" s="6" t="s">
        <v>627</v>
      </c>
      <c r="D83" s="6" t="s">
        <v>438</v>
      </c>
      <c r="E83" s="7" t="s">
        <v>1412</v>
      </c>
      <c r="F83" s="46">
        <v>3</v>
      </c>
      <c r="G83" s="52">
        <f t="shared" si="1"/>
        <v>2</v>
      </c>
      <c r="H83" s="47" t="s">
        <v>1653</v>
      </c>
      <c r="I83" s="10"/>
    </row>
    <row r="84" spans="1:9" ht="26.25" x14ac:dyDescent="0.25">
      <c r="A84" s="5" t="s">
        <v>1425</v>
      </c>
      <c r="B84" s="6" t="s">
        <v>1426</v>
      </c>
      <c r="C84" s="6" t="s">
        <v>396</v>
      </c>
      <c r="D84" s="6" t="s">
        <v>335</v>
      </c>
      <c r="E84" s="7" t="s">
        <v>1427</v>
      </c>
      <c r="F84" s="46">
        <v>3</v>
      </c>
      <c r="G84" s="52">
        <f t="shared" si="1"/>
        <v>2</v>
      </c>
      <c r="H84" s="47" t="s">
        <v>1653</v>
      </c>
      <c r="I84" s="10"/>
    </row>
    <row r="85" spans="1:9" ht="26.25" x14ac:dyDescent="0.25">
      <c r="A85" s="5" t="s">
        <v>1428</v>
      </c>
      <c r="B85" s="6" t="s">
        <v>1429</v>
      </c>
      <c r="C85" s="6" t="s">
        <v>1430</v>
      </c>
      <c r="D85" s="6" t="s">
        <v>973</v>
      </c>
      <c r="E85" s="7" t="s">
        <v>1431</v>
      </c>
      <c r="F85" s="46">
        <v>3</v>
      </c>
      <c r="G85" s="52">
        <f t="shared" si="1"/>
        <v>2</v>
      </c>
      <c r="H85" s="47" t="s">
        <v>1653</v>
      </c>
      <c r="I85" s="10"/>
    </row>
    <row r="86" spans="1:9" ht="26.25" x14ac:dyDescent="0.25">
      <c r="A86" s="5" t="s">
        <v>1522</v>
      </c>
      <c r="B86" s="6" t="s">
        <v>1523</v>
      </c>
      <c r="C86" s="6" t="s">
        <v>48</v>
      </c>
      <c r="D86" s="6" t="s">
        <v>49</v>
      </c>
      <c r="E86" s="7" t="s">
        <v>1524</v>
      </c>
      <c r="F86" s="46">
        <v>3</v>
      </c>
      <c r="G86" s="52">
        <f t="shared" si="1"/>
        <v>2</v>
      </c>
      <c r="H86" s="47" t="s">
        <v>1653</v>
      </c>
      <c r="I86" s="10"/>
    </row>
    <row r="87" spans="1:9" ht="26.25" x14ac:dyDescent="0.25">
      <c r="A87" s="5" t="s">
        <v>1601</v>
      </c>
      <c r="B87" s="6" t="s">
        <v>1602</v>
      </c>
      <c r="C87" s="6" t="s">
        <v>527</v>
      </c>
      <c r="D87" s="6" t="s">
        <v>438</v>
      </c>
      <c r="E87" s="7" t="s">
        <v>1603</v>
      </c>
      <c r="F87" s="46">
        <v>3</v>
      </c>
      <c r="G87" s="52">
        <f t="shared" si="1"/>
        <v>2</v>
      </c>
      <c r="H87" s="47" t="s">
        <v>1653</v>
      </c>
      <c r="I87" s="10"/>
    </row>
    <row r="88" spans="1:9" ht="26.25" x14ac:dyDescent="0.25">
      <c r="A88" s="5" t="s">
        <v>4</v>
      </c>
      <c r="B88" s="6" t="s">
        <v>5</v>
      </c>
      <c r="C88" s="6" t="s">
        <v>6</v>
      </c>
      <c r="D88" s="6" t="s">
        <v>7</v>
      </c>
      <c r="E88" s="7" t="s">
        <v>8</v>
      </c>
      <c r="F88" s="46">
        <v>1</v>
      </c>
      <c r="G88" s="52">
        <f t="shared" si="1"/>
        <v>1</v>
      </c>
      <c r="H88" s="47" t="s">
        <v>1653</v>
      </c>
      <c r="I88" s="10"/>
    </row>
    <row r="89" spans="1:9" ht="26.25" x14ac:dyDescent="0.25">
      <c r="A89" s="5" t="s">
        <v>24</v>
      </c>
      <c r="B89" s="6" t="s">
        <v>25</v>
      </c>
      <c r="C89" s="6" t="s">
        <v>26</v>
      </c>
      <c r="D89" s="6" t="s">
        <v>19</v>
      </c>
      <c r="E89" s="7" t="s">
        <v>27</v>
      </c>
      <c r="F89" s="46">
        <v>2</v>
      </c>
      <c r="G89" s="52">
        <f t="shared" si="1"/>
        <v>1</v>
      </c>
      <c r="H89" s="47" t="s">
        <v>1653</v>
      </c>
      <c r="I89" s="10"/>
    </row>
    <row r="90" spans="1:9" ht="26.25" x14ac:dyDescent="0.25">
      <c r="A90" s="5" t="s">
        <v>28</v>
      </c>
      <c r="B90" s="6" t="s">
        <v>29</v>
      </c>
      <c r="C90" s="6" t="s">
        <v>30</v>
      </c>
      <c r="D90" s="6" t="s">
        <v>19</v>
      </c>
      <c r="E90" s="7" t="s">
        <v>31</v>
      </c>
      <c r="F90" s="46">
        <v>2</v>
      </c>
      <c r="G90" s="52">
        <f t="shared" si="1"/>
        <v>1</v>
      </c>
      <c r="H90" s="47" t="s">
        <v>1653</v>
      </c>
      <c r="I90" s="10"/>
    </row>
    <row r="91" spans="1:9" ht="26.25" x14ac:dyDescent="0.25">
      <c r="A91" s="5" t="s">
        <v>37</v>
      </c>
      <c r="B91" s="6" t="s">
        <v>38</v>
      </c>
      <c r="C91" s="6" t="s">
        <v>39</v>
      </c>
      <c r="D91" s="6" t="s">
        <v>35</v>
      </c>
      <c r="E91" s="7" t="s">
        <v>40</v>
      </c>
      <c r="F91" s="46">
        <v>2</v>
      </c>
      <c r="G91" s="52">
        <f t="shared" si="1"/>
        <v>1</v>
      </c>
      <c r="H91" s="47" t="s">
        <v>1653</v>
      </c>
      <c r="I91" s="10"/>
    </row>
    <row r="92" spans="1:9" ht="26.25" x14ac:dyDescent="0.25">
      <c r="A92" s="5" t="s">
        <v>46</v>
      </c>
      <c r="B92" s="6" t="s">
        <v>47</v>
      </c>
      <c r="C92" s="6" t="s">
        <v>48</v>
      </c>
      <c r="D92" s="6" t="s">
        <v>49</v>
      </c>
      <c r="E92" s="7" t="s">
        <v>50</v>
      </c>
      <c r="F92" s="46">
        <v>2</v>
      </c>
      <c r="G92" s="52">
        <f t="shared" si="1"/>
        <v>1</v>
      </c>
      <c r="H92" s="47" t="s">
        <v>1653</v>
      </c>
      <c r="I92" s="10"/>
    </row>
    <row r="93" spans="1:9" ht="26.25" x14ac:dyDescent="0.25">
      <c r="A93" s="11">
        <v>30</v>
      </c>
      <c r="B93" s="12" t="s">
        <v>60</v>
      </c>
      <c r="C93" s="6" t="s">
        <v>61</v>
      </c>
      <c r="D93" s="6" t="s">
        <v>58</v>
      </c>
      <c r="E93" s="7" t="s">
        <v>62</v>
      </c>
      <c r="F93" s="46">
        <v>2</v>
      </c>
      <c r="G93" s="52">
        <f t="shared" si="1"/>
        <v>1</v>
      </c>
      <c r="H93" s="47" t="s">
        <v>1653</v>
      </c>
      <c r="I93" s="10"/>
    </row>
    <row r="94" spans="1:9" ht="26.25" x14ac:dyDescent="0.25">
      <c r="A94" s="11">
        <v>32</v>
      </c>
      <c r="B94" s="12" t="s">
        <v>1667</v>
      </c>
      <c r="C94" s="10" t="s">
        <v>1668</v>
      </c>
      <c r="D94" s="6" t="s">
        <v>1661</v>
      </c>
      <c r="E94" s="14" t="s">
        <v>1669</v>
      </c>
      <c r="F94" s="49">
        <v>1</v>
      </c>
      <c r="G94" s="52">
        <f t="shared" si="1"/>
        <v>1</v>
      </c>
      <c r="H94" s="47" t="s">
        <v>1653</v>
      </c>
      <c r="I94" s="10"/>
    </row>
    <row r="95" spans="1:9" ht="26.25" x14ac:dyDescent="0.25">
      <c r="A95" s="5" t="s">
        <v>71</v>
      </c>
      <c r="B95" s="6" t="s">
        <v>72</v>
      </c>
      <c r="C95" s="6" t="s">
        <v>73</v>
      </c>
      <c r="D95" s="6" t="s">
        <v>74</v>
      </c>
      <c r="E95" s="7" t="s">
        <v>75</v>
      </c>
      <c r="F95" s="46">
        <v>2</v>
      </c>
      <c r="G95" s="52">
        <f t="shared" si="1"/>
        <v>1</v>
      </c>
      <c r="H95" s="47" t="s">
        <v>1653</v>
      </c>
      <c r="I95" s="10"/>
    </row>
    <row r="96" spans="1:9" ht="39" x14ac:dyDescent="0.25">
      <c r="A96" s="5" t="s">
        <v>79</v>
      </c>
      <c r="B96" s="6" t="s">
        <v>80</v>
      </c>
      <c r="C96" s="6" t="s">
        <v>81</v>
      </c>
      <c r="D96" s="6" t="s">
        <v>74</v>
      </c>
      <c r="E96" s="7" t="s">
        <v>82</v>
      </c>
      <c r="F96" s="46">
        <v>2</v>
      </c>
      <c r="G96" s="52">
        <f t="shared" si="1"/>
        <v>1</v>
      </c>
      <c r="H96" s="47" t="s">
        <v>1653</v>
      </c>
      <c r="I96" s="10"/>
    </row>
    <row r="97" spans="1:9" ht="26.25" x14ac:dyDescent="0.25">
      <c r="A97" s="5" t="s">
        <v>83</v>
      </c>
      <c r="B97" s="6" t="s">
        <v>84</v>
      </c>
      <c r="C97" s="6" t="s">
        <v>85</v>
      </c>
      <c r="D97" s="6" t="s">
        <v>74</v>
      </c>
      <c r="E97" s="7" t="s">
        <v>86</v>
      </c>
      <c r="F97" s="46">
        <v>2</v>
      </c>
      <c r="G97" s="52">
        <f t="shared" si="1"/>
        <v>1</v>
      </c>
      <c r="H97" s="47" t="s">
        <v>1653</v>
      </c>
      <c r="I97" s="10"/>
    </row>
    <row r="98" spans="1:9" ht="39" x14ac:dyDescent="0.25">
      <c r="A98" s="5" t="s">
        <v>95</v>
      </c>
      <c r="B98" s="6" t="s">
        <v>96</v>
      </c>
      <c r="C98" s="6" t="s">
        <v>97</v>
      </c>
      <c r="D98" s="6" t="s">
        <v>90</v>
      </c>
      <c r="E98" s="7" t="s">
        <v>98</v>
      </c>
      <c r="F98" s="46">
        <v>2</v>
      </c>
      <c r="G98" s="52">
        <f t="shared" si="1"/>
        <v>1</v>
      </c>
      <c r="H98" s="47" t="s">
        <v>1653</v>
      </c>
      <c r="I98" s="10"/>
    </row>
    <row r="99" spans="1:9" ht="26.25" x14ac:dyDescent="0.25">
      <c r="A99" s="5" t="s">
        <v>99</v>
      </c>
      <c r="B99" s="6" t="s">
        <v>100</v>
      </c>
      <c r="C99" s="6" t="s">
        <v>101</v>
      </c>
      <c r="D99" s="6" t="s">
        <v>90</v>
      </c>
      <c r="E99" s="7" t="s">
        <v>102</v>
      </c>
      <c r="F99" s="46">
        <v>1</v>
      </c>
      <c r="G99" s="52">
        <f t="shared" si="1"/>
        <v>1</v>
      </c>
      <c r="H99" s="47" t="s">
        <v>1653</v>
      </c>
      <c r="I99" s="10"/>
    </row>
    <row r="100" spans="1:9" ht="26.25" x14ac:dyDescent="0.25">
      <c r="A100" s="5" t="s">
        <v>118</v>
      </c>
      <c r="B100" s="6" t="s">
        <v>119</v>
      </c>
      <c r="C100" s="6" t="s">
        <v>115</v>
      </c>
      <c r="D100" s="6" t="s">
        <v>116</v>
      </c>
      <c r="E100" s="7" t="s">
        <v>120</v>
      </c>
      <c r="F100" s="46">
        <v>2</v>
      </c>
      <c r="G100" s="52">
        <f t="shared" si="1"/>
        <v>1</v>
      </c>
      <c r="H100" s="47" t="s">
        <v>1653</v>
      </c>
      <c r="I100" s="10"/>
    </row>
    <row r="101" spans="1:9" ht="26.25" x14ac:dyDescent="0.25">
      <c r="A101" s="5" t="s">
        <v>121</v>
      </c>
      <c r="B101" s="6" t="s">
        <v>122</v>
      </c>
      <c r="C101" s="6" t="s">
        <v>123</v>
      </c>
      <c r="D101" s="6" t="s">
        <v>116</v>
      </c>
      <c r="E101" s="7" t="s">
        <v>124</v>
      </c>
      <c r="F101" s="46">
        <v>1</v>
      </c>
      <c r="G101" s="52">
        <f t="shared" si="1"/>
        <v>1</v>
      </c>
      <c r="H101" s="47" t="s">
        <v>1653</v>
      </c>
      <c r="I101" s="10"/>
    </row>
    <row r="102" spans="1:9" ht="39" x14ac:dyDescent="0.25">
      <c r="A102" s="5" t="s">
        <v>125</v>
      </c>
      <c r="B102" s="6" t="s">
        <v>126</v>
      </c>
      <c r="C102" s="6" t="s">
        <v>127</v>
      </c>
      <c r="D102" s="6" t="s">
        <v>116</v>
      </c>
      <c r="E102" s="7" t="s">
        <v>128</v>
      </c>
      <c r="F102" s="46">
        <v>2</v>
      </c>
      <c r="G102" s="52">
        <f t="shared" si="1"/>
        <v>1</v>
      </c>
      <c r="H102" s="47" t="s">
        <v>1653</v>
      </c>
      <c r="I102" s="10"/>
    </row>
    <row r="103" spans="1:9" ht="26.25" x14ac:dyDescent="0.25">
      <c r="A103" s="5" t="s">
        <v>129</v>
      </c>
      <c r="B103" s="6" t="s">
        <v>130</v>
      </c>
      <c r="C103" s="6" t="s">
        <v>131</v>
      </c>
      <c r="D103" s="6" t="s">
        <v>116</v>
      </c>
      <c r="E103" s="7" t="s">
        <v>132</v>
      </c>
      <c r="F103" s="46">
        <v>1</v>
      </c>
      <c r="G103" s="52">
        <f t="shared" si="1"/>
        <v>1</v>
      </c>
      <c r="H103" s="47" t="s">
        <v>1653</v>
      </c>
      <c r="I103" s="10"/>
    </row>
    <row r="104" spans="1:9" ht="26.25" x14ac:dyDescent="0.25">
      <c r="A104" s="5" t="s">
        <v>133</v>
      </c>
      <c r="B104" s="6" t="s">
        <v>134</v>
      </c>
      <c r="C104" s="6" t="s">
        <v>135</v>
      </c>
      <c r="D104" s="6" t="s">
        <v>116</v>
      </c>
      <c r="E104" s="7" t="s">
        <v>136</v>
      </c>
      <c r="F104" s="46">
        <v>2</v>
      </c>
      <c r="G104" s="52">
        <f t="shared" si="1"/>
        <v>1</v>
      </c>
      <c r="H104" s="47" t="s">
        <v>1653</v>
      </c>
      <c r="I104" s="10"/>
    </row>
    <row r="105" spans="1:9" ht="26.25" x14ac:dyDescent="0.25">
      <c r="A105" s="35" t="s">
        <v>137</v>
      </c>
      <c r="B105" s="29" t="s">
        <v>138</v>
      </c>
      <c r="C105" s="29" t="s">
        <v>139</v>
      </c>
      <c r="D105" s="29" t="s">
        <v>116</v>
      </c>
      <c r="E105" s="36" t="s">
        <v>140</v>
      </c>
      <c r="F105" s="50">
        <v>1</v>
      </c>
      <c r="G105" s="52">
        <f t="shared" si="1"/>
        <v>1</v>
      </c>
      <c r="H105" s="47" t="s">
        <v>1653</v>
      </c>
      <c r="I105" s="10"/>
    </row>
    <row r="106" spans="1:9" ht="26.25" x14ac:dyDescent="0.25">
      <c r="A106" s="37" t="s">
        <v>141</v>
      </c>
      <c r="B106" s="38" t="s">
        <v>142</v>
      </c>
      <c r="C106" s="38" t="s">
        <v>143</v>
      </c>
      <c r="D106" s="38" t="s">
        <v>116</v>
      </c>
      <c r="E106" s="39" t="s">
        <v>144</v>
      </c>
      <c r="F106" s="51">
        <v>1</v>
      </c>
      <c r="G106" s="52">
        <f t="shared" si="1"/>
        <v>1</v>
      </c>
      <c r="H106" s="47" t="s">
        <v>1653</v>
      </c>
      <c r="I106" s="10"/>
    </row>
    <row r="107" spans="1:9" ht="26.25" x14ac:dyDescent="0.25">
      <c r="A107" s="5" t="s">
        <v>145</v>
      </c>
      <c r="B107" s="6" t="s">
        <v>146</v>
      </c>
      <c r="C107" s="6" t="s">
        <v>147</v>
      </c>
      <c r="D107" s="6" t="s">
        <v>116</v>
      </c>
      <c r="E107" s="7" t="s">
        <v>148</v>
      </c>
      <c r="F107" s="46">
        <v>2</v>
      </c>
      <c r="G107" s="52">
        <f t="shared" si="1"/>
        <v>1</v>
      </c>
      <c r="H107" s="47" t="s">
        <v>1653</v>
      </c>
      <c r="I107" s="10"/>
    </row>
    <row r="108" spans="1:9" ht="26.25" x14ac:dyDescent="0.25">
      <c r="A108" s="5" t="s">
        <v>149</v>
      </c>
      <c r="B108" s="6" t="s">
        <v>150</v>
      </c>
      <c r="C108" s="6" t="s">
        <v>151</v>
      </c>
      <c r="D108" s="6" t="s">
        <v>116</v>
      </c>
      <c r="E108" s="7" t="s">
        <v>152</v>
      </c>
      <c r="F108" s="46">
        <v>2</v>
      </c>
      <c r="G108" s="52">
        <f t="shared" si="1"/>
        <v>1</v>
      </c>
      <c r="H108" s="47" t="s">
        <v>1653</v>
      </c>
      <c r="I108" s="10"/>
    </row>
    <row r="109" spans="1:9" ht="39" x14ac:dyDescent="0.25">
      <c r="A109" s="5" t="s">
        <v>158</v>
      </c>
      <c r="B109" s="6" t="s">
        <v>159</v>
      </c>
      <c r="C109" s="6" t="s">
        <v>155</v>
      </c>
      <c r="D109" s="6" t="s">
        <v>156</v>
      </c>
      <c r="E109" s="7" t="s">
        <v>160</v>
      </c>
      <c r="F109" s="46">
        <v>2</v>
      </c>
      <c r="G109" s="52">
        <f t="shared" si="1"/>
        <v>1</v>
      </c>
      <c r="H109" s="47" t="s">
        <v>1653</v>
      </c>
      <c r="I109" s="10"/>
    </row>
    <row r="110" spans="1:9" x14ac:dyDescent="0.25">
      <c r="A110" s="40"/>
      <c r="B110" s="40"/>
      <c r="C110" s="40"/>
      <c r="D110" s="40"/>
      <c r="E110" s="40"/>
      <c r="F110" s="40"/>
      <c r="G110" s="53"/>
      <c r="H110" s="48">
        <v>100</v>
      </c>
      <c r="I110" s="21" t="s">
        <v>1653</v>
      </c>
    </row>
    <row r="111" spans="1:9" ht="39" x14ac:dyDescent="0.25">
      <c r="A111" s="5" t="s">
        <v>161</v>
      </c>
      <c r="B111" s="6" t="s">
        <v>162</v>
      </c>
      <c r="C111" s="6" t="s">
        <v>155</v>
      </c>
      <c r="D111" s="6" t="s">
        <v>156</v>
      </c>
      <c r="E111" s="7" t="s">
        <v>163</v>
      </c>
      <c r="F111" s="46">
        <v>2</v>
      </c>
      <c r="G111" s="52">
        <f t="shared" si="1"/>
        <v>1</v>
      </c>
      <c r="H111" s="47" t="s">
        <v>1654</v>
      </c>
      <c r="I111" s="10"/>
    </row>
    <row r="112" spans="1:9" ht="26.25" x14ac:dyDescent="0.25">
      <c r="A112" s="5" t="s">
        <v>164</v>
      </c>
      <c r="B112" s="6" t="s">
        <v>165</v>
      </c>
      <c r="C112" s="6" t="s">
        <v>155</v>
      </c>
      <c r="D112" s="6" t="s">
        <v>156</v>
      </c>
      <c r="E112" s="7" t="s">
        <v>166</v>
      </c>
      <c r="F112" s="46">
        <v>2</v>
      </c>
      <c r="G112" s="52">
        <f t="shared" si="1"/>
        <v>1</v>
      </c>
      <c r="H112" s="47" t="s">
        <v>1654</v>
      </c>
      <c r="I112" s="10"/>
    </row>
    <row r="113" spans="1:9" ht="26.25" x14ac:dyDescent="0.25">
      <c r="A113" s="5" t="s">
        <v>167</v>
      </c>
      <c r="B113" s="6" t="s">
        <v>168</v>
      </c>
      <c r="C113" s="6" t="s">
        <v>155</v>
      </c>
      <c r="D113" s="6" t="s">
        <v>156</v>
      </c>
      <c r="E113" s="7" t="s">
        <v>169</v>
      </c>
      <c r="F113" s="46">
        <v>2</v>
      </c>
      <c r="G113" s="52">
        <f t="shared" si="1"/>
        <v>1</v>
      </c>
      <c r="H113" s="47" t="s">
        <v>1654</v>
      </c>
      <c r="I113" s="10"/>
    </row>
    <row r="114" spans="1:9" ht="26.25" x14ac:dyDescent="0.25">
      <c r="A114" s="5" t="s">
        <v>170</v>
      </c>
      <c r="B114" s="6" t="s">
        <v>171</v>
      </c>
      <c r="C114" s="6" t="s">
        <v>155</v>
      </c>
      <c r="D114" s="6" t="s">
        <v>156</v>
      </c>
      <c r="E114" s="7" t="s">
        <v>172</v>
      </c>
      <c r="F114" s="46">
        <v>2</v>
      </c>
      <c r="G114" s="52">
        <f t="shared" si="1"/>
        <v>1</v>
      </c>
      <c r="H114" s="47" t="s">
        <v>1654</v>
      </c>
      <c r="I114" s="10"/>
    </row>
    <row r="115" spans="1:9" ht="39" x14ac:dyDescent="0.25">
      <c r="A115" s="5" t="s">
        <v>173</v>
      </c>
      <c r="B115" s="6" t="s">
        <v>174</v>
      </c>
      <c r="C115" s="6" t="s">
        <v>155</v>
      </c>
      <c r="D115" s="6" t="s">
        <v>156</v>
      </c>
      <c r="E115" s="7" t="s">
        <v>175</v>
      </c>
      <c r="F115" s="46">
        <v>2</v>
      </c>
      <c r="G115" s="52">
        <f t="shared" si="1"/>
        <v>1</v>
      </c>
      <c r="H115" s="47" t="s">
        <v>1654</v>
      </c>
      <c r="I115" s="10"/>
    </row>
    <row r="116" spans="1:9" ht="26.25" x14ac:dyDescent="0.25">
      <c r="A116" s="5" t="s">
        <v>176</v>
      </c>
      <c r="B116" s="6" t="s">
        <v>177</v>
      </c>
      <c r="C116" s="6" t="s">
        <v>155</v>
      </c>
      <c r="D116" s="6" t="s">
        <v>156</v>
      </c>
      <c r="E116" s="7" t="s">
        <v>178</v>
      </c>
      <c r="F116" s="46">
        <v>2</v>
      </c>
      <c r="G116" s="52">
        <f t="shared" si="1"/>
        <v>1</v>
      </c>
      <c r="H116" s="47" t="s">
        <v>1654</v>
      </c>
      <c r="I116" s="10"/>
    </row>
    <row r="117" spans="1:9" ht="39" x14ac:dyDescent="0.25">
      <c r="A117" s="5" t="s">
        <v>179</v>
      </c>
      <c r="B117" s="6" t="s">
        <v>180</v>
      </c>
      <c r="C117" s="6" t="s">
        <v>155</v>
      </c>
      <c r="D117" s="6" t="s">
        <v>156</v>
      </c>
      <c r="E117" s="7" t="s">
        <v>181</v>
      </c>
      <c r="F117" s="46">
        <v>1</v>
      </c>
      <c r="G117" s="52">
        <f t="shared" si="1"/>
        <v>1</v>
      </c>
      <c r="H117" s="47" t="s">
        <v>1654</v>
      </c>
      <c r="I117" s="10"/>
    </row>
    <row r="118" spans="1:9" ht="26.25" x14ac:dyDescent="0.25">
      <c r="A118" s="5" t="s">
        <v>182</v>
      </c>
      <c r="B118" s="6" t="s">
        <v>183</v>
      </c>
      <c r="C118" s="6" t="s">
        <v>184</v>
      </c>
      <c r="D118" s="6" t="s">
        <v>156</v>
      </c>
      <c r="E118" s="7" t="s">
        <v>185</v>
      </c>
      <c r="F118" s="46">
        <v>1</v>
      </c>
      <c r="G118" s="52">
        <f t="shared" si="1"/>
        <v>1</v>
      </c>
      <c r="H118" s="47" t="s">
        <v>1654</v>
      </c>
      <c r="I118" s="10"/>
    </row>
    <row r="119" spans="1:9" ht="26.25" x14ac:dyDescent="0.25">
      <c r="A119" s="5" t="s">
        <v>186</v>
      </c>
      <c r="B119" s="6" t="s">
        <v>187</v>
      </c>
      <c r="C119" s="6" t="s">
        <v>188</v>
      </c>
      <c r="D119" s="6" t="s">
        <v>156</v>
      </c>
      <c r="E119" s="7" t="s">
        <v>189</v>
      </c>
      <c r="F119" s="46">
        <v>1</v>
      </c>
      <c r="G119" s="52">
        <f t="shared" si="1"/>
        <v>1</v>
      </c>
      <c r="H119" s="47" t="s">
        <v>1654</v>
      </c>
      <c r="I119" s="10"/>
    </row>
    <row r="120" spans="1:9" ht="26.25" x14ac:dyDescent="0.25">
      <c r="A120" s="5" t="s">
        <v>190</v>
      </c>
      <c r="B120" s="6" t="s">
        <v>191</v>
      </c>
      <c r="C120" s="6" t="s">
        <v>192</v>
      </c>
      <c r="D120" s="6" t="s">
        <v>156</v>
      </c>
      <c r="E120" s="7" t="s">
        <v>193</v>
      </c>
      <c r="F120" s="46">
        <v>1</v>
      </c>
      <c r="G120" s="52">
        <f t="shared" si="1"/>
        <v>1</v>
      </c>
      <c r="H120" s="47" t="s">
        <v>1654</v>
      </c>
      <c r="I120" s="10"/>
    </row>
    <row r="121" spans="1:9" ht="26.25" x14ac:dyDescent="0.25">
      <c r="A121" s="5" t="s">
        <v>194</v>
      </c>
      <c r="B121" s="6" t="s">
        <v>195</v>
      </c>
      <c r="C121" s="6" t="s">
        <v>196</v>
      </c>
      <c r="D121" s="6" t="s">
        <v>156</v>
      </c>
      <c r="E121" s="7" t="s">
        <v>197</v>
      </c>
      <c r="F121" s="46">
        <v>2</v>
      </c>
      <c r="G121" s="52">
        <f t="shared" si="1"/>
        <v>1</v>
      </c>
      <c r="H121" s="47" t="s">
        <v>1654</v>
      </c>
      <c r="I121" s="10"/>
    </row>
    <row r="122" spans="1:9" ht="26.25" x14ac:dyDescent="0.25">
      <c r="A122" s="5" t="s">
        <v>198</v>
      </c>
      <c r="B122" s="6" t="s">
        <v>199</v>
      </c>
      <c r="C122" s="6" t="s">
        <v>200</v>
      </c>
      <c r="D122" s="6" t="s">
        <v>156</v>
      </c>
      <c r="E122" s="7" t="s">
        <v>201</v>
      </c>
      <c r="F122" s="46">
        <v>2</v>
      </c>
      <c r="G122" s="52">
        <f t="shared" si="1"/>
        <v>1</v>
      </c>
      <c r="H122" s="47" t="s">
        <v>1654</v>
      </c>
      <c r="I122" s="10"/>
    </row>
    <row r="123" spans="1:9" ht="26.25" x14ac:dyDescent="0.25">
      <c r="A123" s="5" t="s">
        <v>202</v>
      </c>
      <c r="B123" s="6" t="s">
        <v>203</v>
      </c>
      <c r="C123" s="6" t="s">
        <v>204</v>
      </c>
      <c r="D123" s="6" t="s">
        <v>156</v>
      </c>
      <c r="E123" s="7" t="s">
        <v>205</v>
      </c>
      <c r="F123" s="46">
        <v>1</v>
      </c>
      <c r="G123" s="52">
        <f t="shared" si="1"/>
        <v>1</v>
      </c>
      <c r="H123" s="47" t="s">
        <v>1654</v>
      </c>
      <c r="I123" s="10"/>
    </row>
    <row r="124" spans="1:9" ht="26.25" x14ac:dyDescent="0.25">
      <c r="A124" s="5" t="s">
        <v>206</v>
      </c>
      <c r="B124" s="6" t="s">
        <v>207</v>
      </c>
      <c r="C124" s="6" t="s">
        <v>208</v>
      </c>
      <c r="D124" s="6" t="s">
        <v>156</v>
      </c>
      <c r="E124" s="7" t="s">
        <v>209</v>
      </c>
      <c r="F124" s="46">
        <v>2</v>
      </c>
      <c r="G124" s="52">
        <f t="shared" si="1"/>
        <v>1</v>
      </c>
      <c r="H124" s="47" t="s">
        <v>1654</v>
      </c>
      <c r="I124" s="10"/>
    </row>
    <row r="125" spans="1:9" ht="26.25" x14ac:dyDescent="0.25">
      <c r="A125" s="5">
        <v>117</v>
      </c>
      <c r="B125" s="10" t="s">
        <v>214</v>
      </c>
      <c r="C125" s="10" t="s">
        <v>215</v>
      </c>
      <c r="D125" s="6" t="s">
        <v>156</v>
      </c>
      <c r="E125" s="9" t="s">
        <v>216</v>
      </c>
      <c r="F125" s="46">
        <v>1</v>
      </c>
      <c r="G125" s="52">
        <f t="shared" si="1"/>
        <v>1</v>
      </c>
      <c r="H125" s="47" t="s">
        <v>1654</v>
      </c>
      <c r="I125" s="10"/>
    </row>
    <row r="126" spans="1:9" ht="26.25" x14ac:dyDescent="0.25">
      <c r="A126" s="5" t="s">
        <v>217</v>
      </c>
      <c r="B126" s="6" t="s">
        <v>218</v>
      </c>
      <c r="C126" s="6" t="s">
        <v>219</v>
      </c>
      <c r="D126" s="6" t="s">
        <v>156</v>
      </c>
      <c r="E126" s="7" t="s">
        <v>220</v>
      </c>
      <c r="F126" s="46">
        <v>2</v>
      </c>
      <c r="G126" s="52">
        <f t="shared" si="1"/>
        <v>1</v>
      </c>
      <c r="H126" s="47" t="s">
        <v>1654</v>
      </c>
      <c r="I126" s="10"/>
    </row>
    <row r="127" spans="1:9" ht="26.25" x14ac:dyDescent="0.25">
      <c r="A127" s="5" t="s">
        <v>221</v>
      </c>
      <c r="B127" s="6" t="s">
        <v>222</v>
      </c>
      <c r="C127" s="6" t="s">
        <v>223</v>
      </c>
      <c r="D127" s="6" t="s">
        <v>156</v>
      </c>
      <c r="E127" s="7" t="s">
        <v>224</v>
      </c>
      <c r="F127" s="46">
        <v>1</v>
      </c>
      <c r="G127" s="52">
        <f t="shared" si="1"/>
        <v>1</v>
      </c>
      <c r="H127" s="47" t="s">
        <v>1654</v>
      </c>
      <c r="I127" s="10"/>
    </row>
    <row r="128" spans="1:9" ht="26.25" x14ac:dyDescent="0.25">
      <c r="A128" s="5" t="s">
        <v>225</v>
      </c>
      <c r="B128" s="6" t="s">
        <v>226</v>
      </c>
      <c r="C128" s="6" t="s">
        <v>227</v>
      </c>
      <c r="D128" s="6" t="s">
        <v>156</v>
      </c>
      <c r="E128" s="7" t="s">
        <v>228</v>
      </c>
      <c r="F128" s="46">
        <v>2</v>
      </c>
      <c r="G128" s="52">
        <f t="shared" si="1"/>
        <v>1</v>
      </c>
      <c r="H128" s="47" t="s">
        <v>1654</v>
      </c>
      <c r="I128" s="10"/>
    </row>
    <row r="129" spans="1:9" ht="26.25" x14ac:dyDescent="0.25">
      <c r="A129" s="5" t="s">
        <v>229</v>
      </c>
      <c r="B129" s="6" t="s">
        <v>230</v>
      </c>
      <c r="C129" s="6" t="s">
        <v>231</v>
      </c>
      <c r="D129" s="6" t="s">
        <v>156</v>
      </c>
      <c r="E129" s="7" t="s">
        <v>232</v>
      </c>
      <c r="F129" s="46">
        <v>1</v>
      </c>
      <c r="G129" s="52">
        <f t="shared" si="1"/>
        <v>1</v>
      </c>
      <c r="H129" s="47" t="s">
        <v>1654</v>
      </c>
      <c r="I129" s="10"/>
    </row>
    <row r="130" spans="1:9" ht="26.25" x14ac:dyDescent="0.25">
      <c r="A130" s="5" t="s">
        <v>237</v>
      </c>
      <c r="B130" s="6" t="s">
        <v>238</v>
      </c>
      <c r="C130" s="6" t="s">
        <v>239</v>
      </c>
      <c r="D130" s="6" t="s">
        <v>156</v>
      </c>
      <c r="E130" s="7" t="s">
        <v>240</v>
      </c>
      <c r="F130" s="46">
        <v>2</v>
      </c>
      <c r="G130" s="52">
        <f t="shared" si="1"/>
        <v>1</v>
      </c>
      <c r="H130" s="47" t="s">
        <v>1654</v>
      </c>
      <c r="I130" s="10"/>
    </row>
    <row r="131" spans="1:9" ht="26.25" x14ac:dyDescent="0.25">
      <c r="A131" s="5" t="s">
        <v>241</v>
      </c>
      <c r="B131" s="6" t="s">
        <v>242</v>
      </c>
      <c r="C131" s="6" t="s">
        <v>243</v>
      </c>
      <c r="D131" s="6" t="s">
        <v>156</v>
      </c>
      <c r="E131" s="7" t="s">
        <v>244</v>
      </c>
      <c r="F131" s="46">
        <v>1</v>
      </c>
      <c r="G131" s="52">
        <f t="shared" si="1"/>
        <v>1</v>
      </c>
      <c r="H131" s="47" t="s">
        <v>1654</v>
      </c>
      <c r="I131" s="10"/>
    </row>
    <row r="132" spans="1:9" ht="26.25" x14ac:dyDescent="0.25">
      <c r="A132" s="5" t="s">
        <v>245</v>
      </c>
      <c r="B132" s="6" t="s">
        <v>246</v>
      </c>
      <c r="C132" s="6" t="s">
        <v>247</v>
      </c>
      <c r="D132" s="6" t="s">
        <v>156</v>
      </c>
      <c r="E132" s="7" t="s">
        <v>248</v>
      </c>
      <c r="F132" s="46">
        <v>2</v>
      </c>
      <c r="G132" s="52">
        <f t="shared" si="1"/>
        <v>1</v>
      </c>
      <c r="H132" s="47" t="s">
        <v>1654</v>
      </c>
      <c r="I132" s="10"/>
    </row>
    <row r="133" spans="1:9" ht="26.25" x14ac:dyDescent="0.25">
      <c r="A133" s="5" t="s">
        <v>249</v>
      </c>
      <c r="B133" s="6" t="s">
        <v>250</v>
      </c>
      <c r="C133" s="6" t="s">
        <v>251</v>
      </c>
      <c r="D133" s="6" t="s">
        <v>156</v>
      </c>
      <c r="E133" s="7" t="s">
        <v>252</v>
      </c>
      <c r="F133" s="46">
        <v>2</v>
      </c>
      <c r="G133" s="52">
        <f t="shared" ref="G133:G196" si="2">IF(F133&lt;=0,0,IF(F133&lt;=2,1,IF(F133&lt;=4,2,IF(F133&lt;=6,3,IF(F133&lt;=8,4,IF(F133&lt;=10,5,6))))))</f>
        <v>1</v>
      </c>
      <c r="H133" s="47" t="s">
        <v>1654</v>
      </c>
      <c r="I133" s="10"/>
    </row>
    <row r="134" spans="1:9" ht="26.25" x14ac:dyDescent="0.25">
      <c r="A134" s="5" t="s">
        <v>253</v>
      </c>
      <c r="B134" s="6" t="s">
        <v>254</v>
      </c>
      <c r="C134" s="6" t="s">
        <v>255</v>
      </c>
      <c r="D134" s="6" t="s">
        <v>156</v>
      </c>
      <c r="E134" s="7" t="s">
        <v>256</v>
      </c>
      <c r="F134" s="46">
        <v>2</v>
      </c>
      <c r="G134" s="52">
        <f t="shared" si="2"/>
        <v>1</v>
      </c>
      <c r="H134" s="47" t="s">
        <v>1654</v>
      </c>
      <c r="I134" s="10"/>
    </row>
    <row r="135" spans="1:9" ht="26.25" x14ac:dyDescent="0.25">
      <c r="A135" s="5" t="s">
        <v>257</v>
      </c>
      <c r="B135" s="6" t="s">
        <v>258</v>
      </c>
      <c r="C135" s="6" t="s">
        <v>259</v>
      </c>
      <c r="D135" s="6" t="s">
        <v>156</v>
      </c>
      <c r="E135" s="7" t="s">
        <v>260</v>
      </c>
      <c r="F135" s="46">
        <v>1</v>
      </c>
      <c r="G135" s="52">
        <f t="shared" si="2"/>
        <v>1</v>
      </c>
      <c r="H135" s="47" t="s">
        <v>1654</v>
      </c>
      <c r="I135" s="10"/>
    </row>
    <row r="136" spans="1:9" ht="26.25" x14ac:dyDescent="0.25">
      <c r="A136" s="5" t="s">
        <v>261</v>
      </c>
      <c r="B136" s="6" t="s">
        <v>262</v>
      </c>
      <c r="C136" s="6" t="s">
        <v>263</v>
      </c>
      <c r="D136" s="6" t="s">
        <v>156</v>
      </c>
      <c r="E136" s="7" t="s">
        <v>264</v>
      </c>
      <c r="F136" s="46">
        <v>1</v>
      </c>
      <c r="G136" s="52">
        <f t="shared" si="2"/>
        <v>1</v>
      </c>
      <c r="H136" s="47" t="s">
        <v>1654</v>
      </c>
      <c r="I136" s="10"/>
    </row>
    <row r="137" spans="1:9" ht="26.25" x14ac:dyDescent="0.25">
      <c r="A137" s="5" t="s">
        <v>265</v>
      </c>
      <c r="B137" s="6" t="s">
        <v>266</v>
      </c>
      <c r="C137" s="6" t="s">
        <v>267</v>
      </c>
      <c r="D137" s="6" t="s">
        <v>156</v>
      </c>
      <c r="E137" s="7" t="s">
        <v>268</v>
      </c>
      <c r="F137" s="46">
        <v>2</v>
      </c>
      <c r="G137" s="52">
        <f t="shared" si="2"/>
        <v>1</v>
      </c>
      <c r="H137" s="47" t="s">
        <v>1654</v>
      </c>
      <c r="I137" s="10"/>
    </row>
    <row r="138" spans="1:9" ht="26.25" x14ac:dyDescent="0.25">
      <c r="A138" s="5" t="s">
        <v>269</v>
      </c>
      <c r="B138" s="6" t="s">
        <v>270</v>
      </c>
      <c r="C138" s="6" t="s">
        <v>271</v>
      </c>
      <c r="D138" s="6" t="s">
        <v>156</v>
      </c>
      <c r="E138" s="7" t="s">
        <v>272</v>
      </c>
      <c r="F138" s="46">
        <v>2</v>
      </c>
      <c r="G138" s="52">
        <f t="shared" si="2"/>
        <v>1</v>
      </c>
      <c r="H138" s="47" t="s">
        <v>1654</v>
      </c>
      <c r="I138" s="10"/>
    </row>
    <row r="139" spans="1:9" ht="39" x14ac:dyDescent="0.25">
      <c r="A139" s="5" t="s">
        <v>273</v>
      </c>
      <c r="B139" s="6" t="s">
        <v>274</v>
      </c>
      <c r="C139" s="6" t="s">
        <v>275</v>
      </c>
      <c r="D139" s="6" t="s">
        <v>156</v>
      </c>
      <c r="E139" s="7" t="s">
        <v>276</v>
      </c>
      <c r="F139" s="46">
        <v>1</v>
      </c>
      <c r="G139" s="52">
        <f t="shared" si="2"/>
        <v>1</v>
      </c>
      <c r="H139" s="47" t="s">
        <v>1654</v>
      </c>
      <c r="I139" s="10"/>
    </row>
    <row r="140" spans="1:9" ht="26.25" x14ac:dyDescent="0.25">
      <c r="A140" s="5" t="s">
        <v>277</v>
      </c>
      <c r="B140" s="6" t="s">
        <v>278</v>
      </c>
      <c r="C140" s="6" t="s">
        <v>279</v>
      </c>
      <c r="D140" s="6" t="s">
        <v>156</v>
      </c>
      <c r="E140" s="7" t="s">
        <v>280</v>
      </c>
      <c r="F140" s="46">
        <v>1</v>
      </c>
      <c r="G140" s="52">
        <f t="shared" si="2"/>
        <v>1</v>
      </c>
      <c r="H140" s="47" t="s">
        <v>1654</v>
      </c>
      <c r="I140" s="10"/>
    </row>
    <row r="141" spans="1:9" ht="26.25" x14ac:dyDescent="0.25">
      <c r="A141" s="5" t="s">
        <v>281</v>
      </c>
      <c r="B141" s="6" t="s">
        <v>282</v>
      </c>
      <c r="C141" s="6" t="s">
        <v>283</v>
      </c>
      <c r="D141" s="6" t="s">
        <v>156</v>
      </c>
      <c r="E141" s="7" t="s">
        <v>284</v>
      </c>
      <c r="F141" s="46">
        <v>2</v>
      </c>
      <c r="G141" s="52">
        <f t="shared" si="2"/>
        <v>1</v>
      </c>
      <c r="H141" s="47" t="s">
        <v>1654</v>
      </c>
      <c r="I141" s="10"/>
    </row>
    <row r="142" spans="1:9" ht="26.25" x14ac:dyDescent="0.25">
      <c r="A142" s="5" t="s">
        <v>285</v>
      </c>
      <c r="B142" s="6" t="s">
        <v>286</v>
      </c>
      <c r="C142" s="6" t="s">
        <v>287</v>
      </c>
      <c r="D142" s="6" t="s">
        <v>156</v>
      </c>
      <c r="E142" s="7" t="s">
        <v>288</v>
      </c>
      <c r="F142" s="46">
        <v>1</v>
      </c>
      <c r="G142" s="52">
        <f t="shared" si="2"/>
        <v>1</v>
      </c>
      <c r="H142" s="47" t="s">
        <v>1654</v>
      </c>
      <c r="I142" s="10"/>
    </row>
    <row r="143" spans="1:9" ht="26.25" x14ac:dyDescent="0.25">
      <c r="A143" s="5" t="s">
        <v>289</v>
      </c>
      <c r="B143" s="6" t="s">
        <v>290</v>
      </c>
      <c r="C143" s="6" t="s">
        <v>291</v>
      </c>
      <c r="D143" s="6" t="s">
        <v>156</v>
      </c>
      <c r="E143" s="7" t="s">
        <v>292</v>
      </c>
      <c r="F143" s="46">
        <v>2</v>
      </c>
      <c r="G143" s="52">
        <f t="shared" si="2"/>
        <v>1</v>
      </c>
      <c r="H143" s="47" t="s">
        <v>1654</v>
      </c>
      <c r="I143" s="10"/>
    </row>
    <row r="144" spans="1:9" ht="26.25" x14ac:dyDescent="0.25">
      <c r="A144" s="5" t="s">
        <v>293</v>
      </c>
      <c r="B144" s="6" t="s">
        <v>294</v>
      </c>
      <c r="C144" s="6" t="s">
        <v>295</v>
      </c>
      <c r="D144" s="6" t="s">
        <v>156</v>
      </c>
      <c r="E144" s="7" t="s">
        <v>296</v>
      </c>
      <c r="F144" s="46">
        <v>2</v>
      </c>
      <c r="G144" s="52">
        <f t="shared" si="2"/>
        <v>1</v>
      </c>
      <c r="H144" s="47" t="s">
        <v>1654</v>
      </c>
      <c r="I144" s="10"/>
    </row>
    <row r="145" spans="1:9" ht="26.25" x14ac:dyDescent="0.25">
      <c r="A145" s="5">
        <v>163</v>
      </c>
      <c r="B145" s="6" t="s">
        <v>305</v>
      </c>
      <c r="C145" s="6" t="s">
        <v>306</v>
      </c>
      <c r="D145" s="6" t="s">
        <v>156</v>
      </c>
      <c r="E145" s="7" t="s">
        <v>307</v>
      </c>
      <c r="F145" s="46">
        <v>2</v>
      </c>
      <c r="G145" s="52">
        <f t="shared" si="2"/>
        <v>1</v>
      </c>
      <c r="H145" s="47" t="s">
        <v>1654</v>
      </c>
      <c r="I145" s="10"/>
    </row>
    <row r="146" spans="1:9" ht="26.25" x14ac:dyDescent="0.25">
      <c r="A146" s="5" t="s">
        <v>308</v>
      </c>
      <c r="B146" s="6" t="s">
        <v>309</v>
      </c>
      <c r="C146" s="6" t="s">
        <v>310</v>
      </c>
      <c r="D146" s="6" t="s">
        <v>311</v>
      </c>
      <c r="E146" s="7" t="s">
        <v>312</v>
      </c>
      <c r="F146" s="46">
        <v>2</v>
      </c>
      <c r="G146" s="52">
        <f t="shared" si="2"/>
        <v>1</v>
      </c>
      <c r="H146" s="47" t="s">
        <v>1654</v>
      </c>
      <c r="I146" s="10"/>
    </row>
    <row r="147" spans="1:9" ht="26.25" x14ac:dyDescent="0.25">
      <c r="A147" s="5" t="s">
        <v>313</v>
      </c>
      <c r="B147" s="6" t="s">
        <v>314</v>
      </c>
      <c r="C147" s="6" t="s">
        <v>310</v>
      </c>
      <c r="D147" s="6" t="s">
        <v>311</v>
      </c>
      <c r="E147" s="7" t="s">
        <v>315</v>
      </c>
      <c r="F147" s="46">
        <v>1</v>
      </c>
      <c r="G147" s="52">
        <f t="shared" si="2"/>
        <v>1</v>
      </c>
      <c r="H147" s="47" t="s">
        <v>1654</v>
      </c>
      <c r="I147" s="10"/>
    </row>
    <row r="148" spans="1:9" ht="26.25" x14ac:dyDescent="0.25">
      <c r="A148" s="5" t="s">
        <v>316</v>
      </c>
      <c r="B148" s="6" t="s">
        <v>317</v>
      </c>
      <c r="C148" s="6" t="s">
        <v>318</v>
      </c>
      <c r="D148" s="6" t="s">
        <v>311</v>
      </c>
      <c r="E148" s="7" t="s">
        <v>319</v>
      </c>
      <c r="F148" s="46">
        <v>1</v>
      </c>
      <c r="G148" s="52">
        <f t="shared" si="2"/>
        <v>1</v>
      </c>
      <c r="H148" s="47" t="s">
        <v>1654</v>
      </c>
      <c r="I148" s="10"/>
    </row>
    <row r="149" spans="1:9" ht="39" x14ac:dyDescent="0.25">
      <c r="A149" s="5" t="s">
        <v>320</v>
      </c>
      <c r="B149" s="6" t="s">
        <v>321</v>
      </c>
      <c r="C149" s="6" t="s">
        <v>322</v>
      </c>
      <c r="D149" s="6" t="s">
        <v>311</v>
      </c>
      <c r="E149" s="7" t="s">
        <v>323</v>
      </c>
      <c r="F149" s="46">
        <v>2</v>
      </c>
      <c r="G149" s="52">
        <f t="shared" si="2"/>
        <v>1</v>
      </c>
      <c r="H149" s="47" t="s">
        <v>1654</v>
      </c>
      <c r="I149" s="10"/>
    </row>
    <row r="150" spans="1:9" ht="26.25" x14ac:dyDescent="0.25">
      <c r="A150" s="5" t="s">
        <v>324</v>
      </c>
      <c r="B150" s="6" t="s">
        <v>325</v>
      </c>
      <c r="C150" s="6" t="s">
        <v>326</v>
      </c>
      <c r="D150" s="6" t="s">
        <v>311</v>
      </c>
      <c r="E150" s="7" t="s">
        <v>327</v>
      </c>
      <c r="F150" s="46">
        <v>2</v>
      </c>
      <c r="G150" s="52">
        <f t="shared" si="2"/>
        <v>1</v>
      </c>
      <c r="H150" s="47" t="s">
        <v>1654</v>
      </c>
      <c r="I150" s="10"/>
    </row>
    <row r="151" spans="1:9" ht="30" x14ac:dyDescent="0.25">
      <c r="A151" s="5">
        <v>175</v>
      </c>
      <c r="B151" s="6" t="s">
        <v>337</v>
      </c>
      <c r="C151" s="6" t="s">
        <v>334</v>
      </c>
      <c r="D151" s="6" t="s">
        <v>335</v>
      </c>
      <c r="E151" s="24" t="s">
        <v>338</v>
      </c>
      <c r="F151" s="46">
        <v>1</v>
      </c>
      <c r="G151" s="52">
        <f t="shared" si="2"/>
        <v>1</v>
      </c>
      <c r="H151" s="47" t="s">
        <v>1654</v>
      </c>
      <c r="I151" s="10"/>
    </row>
    <row r="152" spans="1:9" ht="26.25" x14ac:dyDescent="0.25">
      <c r="A152" s="5" t="s">
        <v>339</v>
      </c>
      <c r="B152" s="6" t="s">
        <v>340</v>
      </c>
      <c r="C152" s="6" t="s">
        <v>341</v>
      </c>
      <c r="D152" s="6" t="s">
        <v>335</v>
      </c>
      <c r="E152" s="7" t="s">
        <v>342</v>
      </c>
      <c r="F152" s="46">
        <v>2</v>
      </c>
      <c r="G152" s="52">
        <f t="shared" si="2"/>
        <v>1</v>
      </c>
      <c r="H152" s="47" t="s">
        <v>1654</v>
      </c>
      <c r="I152" s="10"/>
    </row>
    <row r="153" spans="1:9" ht="26.25" x14ac:dyDescent="0.25">
      <c r="A153" s="5" t="s">
        <v>343</v>
      </c>
      <c r="B153" s="6" t="s">
        <v>344</v>
      </c>
      <c r="C153" s="6" t="s">
        <v>345</v>
      </c>
      <c r="D153" s="6" t="s">
        <v>335</v>
      </c>
      <c r="E153" s="7" t="s">
        <v>346</v>
      </c>
      <c r="F153" s="46">
        <v>2</v>
      </c>
      <c r="G153" s="52">
        <f t="shared" si="2"/>
        <v>1</v>
      </c>
      <c r="H153" s="47" t="s">
        <v>1654</v>
      </c>
      <c r="I153" s="10"/>
    </row>
    <row r="154" spans="1:9" ht="26.25" x14ac:dyDescent="0.25">
      <c r="A154" s="5" t="s">
        <v>347</v>
      </c>
      <c r="B154" s="6" t="s">
        <v>348</v>
      </c>
      <c r="C154" s="6" t="s">
        <v>349</v>
      </c>
      <c r="D154" s="6" t="s">
        <v>335</v>
      </c>
      <c r="E154" s="7" t="s">
        <v>350</v>
      </c>
      <c r="F154" s="46">
        <v>2</v>
      </c>
      <c r="G154" s="52">
        <f t="shared" si="2"/>
        <v>1</v>
      </c>
      <c r="H154" s="47" t="s">
        <v>1654</v>
      </c>
      <c r="I154" s="10"/>
    </row>
    <row r="155" spans="1:9" ht="26.25" x14ac:dyDescent="0.25">
      <c r="A155" s="5" t="s">
        <v>355</v>
      </c>
      <c r="B155" s="6" t="s">
        <v>356</v>
      </c>
      <c r="C155" s="6" t="s">
        <v>357</v>
      </c>
      <c r="D155" s="6" t="s">
        <v>335</v>
      </c>
      <c r="E155" s="7" t="s">
        <v>358</v>
      </c>
      <c r="F155" s="46">
        <v>2</v>
      </c>
      <c r="G155" s="52">
        <f t="shared" si="2"/>
        <v>1</v>
      </c>
      <c r="H155" s="47" t="s">
        <v>1654</v>
      </c>
      <c r="I155" s="10"/>
    </row>
    <row r="156" spans="1:9" ht="39" x14ac:dyDescent="0.25">
      <c r="A156" s="5" t="s">
        <v>359</v>
      </c>
      <c r="B156" s="6" t="s">
        <v>360</v>
      </c>
      <c r="C156" s="6" t="s">
        <v>361</v>
      </c>
      <c r="D156" s="6" t="s">
        <v>335</v>
      </c>
      <c r="E156" s="7" t="s">
        <v>362</v>
      </c>
      <c r="F156" s="46">
        <v>2</v>
      </c>
      <c r="G156" s="52">
        <f t="shared" si="2"/>
        <v>1</v>
      </c>
      <c r="H156" s="47" t="s">
        <v>1654</v>
      </c>
      <c r="I156" s="10"/>
    </row>
    <row r="157" spans="1:9" ht="26.25" x14ac:dyDescent="0.25">
      <c r="A157" s="5" t="s">
        <v>363</v>
      </c>
      <c r="B157" s="6" t="s">
        <v>364</v>
      </c>
      <c r="C157" s="6" t="s">
        <v>365</v>
      </c>
      <c r="D157" s="6" t="s">
        <v>335</v>
      </c>
      <c r="E157" s="7" t="s">
        <v>366</v>
      </c>
      <c r="F157" s="46">
        <v>2</v>
      </c>
      <c r="G157" s="52">
        <f t="shared" si="2"/>
        <v>1</v>
      </c>
      <c r="H157" s="47" t="s">
        <v>1654</v>
      </c>
      <c r="I157" s="10"/>
    </row>
    <row r="158" spans="1:9" ht="26.25" x14ac:dyDescent="0.25">
      <c r="A158" s="5" t="s">
        <v>367</v>
      </c>
      <c r="B158" s="6" t="s">
        <v>368</v>
      </c>
      <c r="C158" s="6" t="s">
        <v>369</v>
      </c>
      <c r="D158" s="6" t="s">
        <v>335</v>
      </c>
      <c r="E158" s="7" t="s">
        <v>370</v>
      </c>
      <c r="F158" s="46">
        <v>2</v>
      </c>
      <c r="G158" s="52">
        <f t="shared" si="2"/>
        <v>1</v>
      </c>
      <c r="H158" s="47" t="s">
        <v>1654</v>
      </c>
      <c r="I158" s="10"/>
    </row>
    <row r="159" spans="1:9" ht="26.25" x14ac:dyDescent="0.25">
      <c r="A159" s="5">
        <v>188</v>
      </c>
      <c r="B159" s="6" t="s">
        <v>371</v>
      </c>
      <c r="C159" s="6" t="s">
        <v>372</v>
      </c>
      <c r="D159" s="6" t="s">
        <v>335</v>
      </c>
      <c r="E159" s="7" t="s">
        <v>373</v>
      </c>
      <c r="F159" s="46">
        <v>1</v>
      </c>
      <c r="G159" s="52">
        <f t="shared" si="2"/>
        <v>1</v>
      </c>
      <c r="H159" s="47" t="s">
        <v>1654</v>
      </c>
      <c r="I159" s="10"/>
    </row>
    <row r="160" spans="1:9" ht="26.25" x14ac:dyDescent="0.25">
      <c r="A160" s="5" t="s">
        <v>374</v>
      </c>
      <c r="B160" s="6" t="s">
        <v>375</v>
      </c>
      <c r="C160" s="6" t="s">
        <v>376</v>
      </c>
      <c r="D160" s="6" t="s">
        <v>335</v>
      </c>
      <c r="E160" s="7" t="s">
        <v>377</v>
      </c>
      <c r="F160" s="46">
        <v>2</v>
      </c>
      <c r="G160" s="52">
        <f t="shared" si="2"/>
        <v>1</v>
      </c>
      <c r="H160" s="47" t="s">
        <v>1654</v>
      </c>
      <c r="I160" s="10"/>
    </row>
    <row r="161" spans="1:9" ht="26.25" x14ac:dyDescent="0.25">
      <c r="A161" s="5" t="s">
        <v>378</v>
      </c>
      <c r="B161" s="6" t="s">
        <v>379</v>
      </c>
      <c r="C161" s="6" t="s">
        <v>380</v>
      </c>
      <c r="D161" s="6" t="s">
        <v>335</v>
      </c>
      <c r="E161" s="7" t="s">
        <v>381</v>
      </c>
      <c r="F161" s="46">
        <v>2</v>
      </c>
      <c r="G161" s="52">
        <f t="shared" si="2"/>
        <v>1</v>
      </c>
      <c r="H161" s="47" t="s">
        <v>1654</v>
      </c>
      <c r="I161" s="10"/>
    </row>
    <row r="162" spans="1:9" ht="26.25" x14ac:dyDescent="0.25">
      <c r="A162" s="5" t="s">
        <v>382</v>
      </c>
      <c r="B162" s="6" t="s">
        <v>383</v>
      </c>
      <c r="C162" s="6" t="s">
        <v>384</v>
      </c>
      <c r="D162" s="6" t="s">
        <v>335</v>
      </c>
      <c r="E162" s="7" t="s">
        <v>385</v>
      </c>
      <c r="F162" s="46">
        <v>2</v>
      </c>
      <c r="G162" s="52">
        <f t="shared" si="2"/>
        <v>1</v>
      </c>
      <c r="H162" s="47" t="s">
        <v>1654</v>
      </c>
      <c r="I162" s="10"/>
    </row>
    <row r="163" spans="1:9" ht="26.25" x14ac:dyDescent="0.25">
      <c r="A163" s="5" t="s">
        <v>386</v>
      </c>
      <c r="B163" s="6" t="s">
        <v>387</v>
      </c>
      <c r="C163" s="6" t="s">
        <v>388</v>
      </c>
      <c r="D163" s="6" t="s">
        <v>335</v>
      </c>
      <c r="E163" s="7" t="s">
        <v>389</v>
      </c>
      <c r="F163" s="46">
        <v>1</v>
      </c>
      <c r="G163" s="52">
        <f t="shared" si="2"/>
        <v>1</v>
      </c>
      <c r="H163" s="47" t="s">
        <v>1654</v>
      </c>
      <c r="I163" s="10"/>
    </row>
    <row r="164" spans="1:9" ht="26.25" x14ac:dyDescent="0.25">
      <c r="A164" s="5" t="s">
        <v>390</v>
      </c>
      <c r="B164" s="6" t="s">
        <v>391</v>
      </c>
      <c r="C164" s="6" t="s">
        <v>392</v>
      </c>
      <c r="D164" s="6" t="s">
        <v>335</v>
      </c>
      <c r="E164" s="7" t="s">
        <v>393</v>
      </c>
      <c r="F164" s="46">
        <v>2</v>
      </c>
      <c r="G164" s="52">
        <f t="shared" si="2"/>
        <v>1</v>
      </c>
      <c r="H164" s="47" t="s">
        <v>1654</v>
      </c>
      <c r="I164" s="10"/>
    </row>
    <row r="165" spans="1:9" ht="26.25" x14ac:dyDescent="0.25">
      <c r="A165" s="5" t="s">
        <v>394</v>
      </c>
      <c r="B165" s="6" t="s">
        <v>395</v>
      </c>
      <c r="C165" s="6" t="s">
        <v>396</v>
      </c>
      <c r="D165" s="6" t="s">
        <v>335</v>
      </c>
      <c r="E165" s="7" t="s">
        <v>397</v>
      </c>
      <c r="F165" s="46">
        <v>1</v>
      </c>
      <c r="G165" s="52">
        <f t="shared" si="2"/>
        <v>1</v>
      </c>
      <c r="H165" s="47" t="s">
        <v>1654</v>
      </c>
      <c r="I165" s="10"/>
    </row>
    <row r="166" spans="1:9" ht="39" x14ac:dyDescent="0.25">
      <c r="A166" s="5">
        <v>202</v>
      </c>
      <c r="B166" s="6" t="s">
        <v>398</v>
      </c>
      <c r="C166" s="6" t="s">
        <v>396</v>
      </c>
      <c r="D166" s="6" t="s">
        <v>335</v>
      </c>
      <c r="E166" s="7" t="s">
        <v>399</v>
      </c>
      <c r="F166" s="46">
        <v>2</v>
      </c>
      <c r="G166" s="52">
        <f t="shared" si="2"/>
        <v>1</v>
      </c>
      <c r="H166" s="47" t="s">
        <v>1654</v>
      </c>
      <c r="I166" s="10"/>
    </row>
    <row r="167" spans="1:9" ht="26.25" x14ac:dyDescent="0.25">
      <c r="A167" s="5" t="s">
        <v>400</v>
      </c>
      <c r="B167" s="6" t="s">
        <v>401</v>
      </c>
      <c r="C167" s="6" t="s">
        <v>396</v>
      </c>
      <c r="D167" s="6" t="s">
        <v>335</v>
      </c>
      <c r="E167" s="7" t="s">
        <v>402</v>
      </c>
      <c r="F167" s="46">
        <v>2</v>
      </c>
      <c r="G167" s="52">
        <f t="shared" si="2"/>
        <v>1</v>
      </c>
      <c r="H167" s="47" t="s">
        <v>1654</v>
      </c>
      <c r="I167" s="10"/>
    </row>
    <row r="168" spans="1:9" ht="39" x14ac:dyDescent="0.25">
      <c r="A168" s="5" t="s">
        <v>403</v>
      </c>
      <c r="B168" s="6" t="s">
        <v>404</v>
      </c>
      <c r="C168" s="6" t="s">
        <v>396</v>
      </c>
      <c r="D168" s="6" t="s">
        <v>335</v>
      </c>
      <c r="E168" s="7" t="s">
        <v>405</v>
      </c>
      <c r="F168" s="46">
        <v>2</v>
      </c>
      <c r="G168" s="52">
        <f t="shared" si="2"/>
        <v>1</v>
      </c>
      <c r="H168" s="47" t="s">
        <v>1654</v>
      </c>
      <c r="I168" s="10"/>
    </row>
    <row r="169" spans="1:9" ht="26.25" x14ac:dyDescent="0.25">
      <c r="A169" s="5">
        <v>209</v>
      </c>
      <c r="B169" s="6" t="s">
        <v>406</v>
      </c>
      <c r="C169" s="6" t="s">
        <v>396</v>
      </c>
      <c r="D169" s="6" t="s">
        <v>335</v>
      </c>
      <c r="E169" s="7" t="s">
        <v>407</v>
      </c>
      <c r="F169" s="46">
        <v>2</v>
      </c>
      <c r="G169" s="52">
        <f t="shared" si="2"/>
        <v>1</v>
      </c>
      <c r="H169" s="47" t="s">
        <v>1654</v>
      </c>
      <c r="I169" s="10"/>
    </row>
    <row r="170" spans="1:9" ht="39" x14ac:dyDescent="0.25">
      <c r="A170" s="5" t="s">
        <v>408</v>
      </c>
      <c r="B170" s="6" t="s">
        <v>409</v>
      </c>
      <c r="C170" s="6" t="s">
        <v>396</v>
      </c>
      <c r="D170" s="6" t="s">
        <v>335</v>
      </c>
      <c r="E170" s="7" t="s">
        <v>410</v>
      </c>
      <c r="F170" s="46">
        <v>1</v>
      </c>
      <c r="G170" s="52">
        <f t="shared" si="2"/>
        <v>1</v>
      </c>
      <c r="H170" s="47" t="s">
        <v>1654</v>
      </c>
      <c r="I170" s="10"/>
    </row>
    <row r="171" spans="1:9" ht="26.25" x14ac:dyDescent="0.25">
      <c r="A171" s="5" t="s">
        <v>411</v>
      </c>
      <c r="B171" s="6" t="s">
        <v>412</v>
      </c>
      <c r="C171" s="6" t="s">
        <v>396</v>
      </c>
      <c r="D171" s="6" t="s">
        <v>335</v>
      </c>
      <c r="E171" s="6" t="s">
        <v>413</v>
      </c>
      <c r="F171" s="46">
        <v>2</v>
      </c>
      <c r="G171" s="52">
        <f t="shared" si="2"/>
        <v>1</v>
      </c>
      <c r="H171" s="47" t="s">
        <v>1654</v>
      </c>
      <c r="I171" s="10"/>
    </row>
    <row r="172" spans="1:9" ht="39" x14ac:dyDescent="0.25">
      <c r="A172" s="5" t="s">
        <v>414</v>
      </c>
      <c r="B172" s="6" t="s">
        <v>415</v>
      </c>
      <c r="C172" s="6" t="s">
        <v>396</v>
      </c>
      <c r="D172" s="6" t="s">
        <v>335</v>
      </c>
      <c r="E172" s="7" t="s">
        <v>416</v>
      </c>
      <c r="F172" s="46">
        <v>2</v>
      </c>
      <c r="G172" s="52">
        <f t="shared" si="2"/>
        <v>1</v>
      </c>
      <c r="H172" s="47" t="s">
        <v>1654</v>
      </c>
      <c r="I172" s="10"/>
    </row>
    <row r="173" spans="1:9" ht="26.25" x14ac:dyDescent="0.25">
      <c r="A173" s="5" t="s">
        <v>417</v>
      </c>
      <c r="B173" s="6" t="s">
        <v>418</v>
      </c>
      <c r="C173" s="6" t="s">
        <v>396</v>
      </c>
      <c r="D173" s="6" t="s">
        <v>335</v>
      </c>
      <c r="E173" s="7" t="s">
        <v>419</v>
      </c>
      <c r="F173" s="46">
        <v>2</v>
      </c>
      <c r="G173" s="52">
        <f t="shared" si="2"/>
        <v>1</v>
      </c>
      <c r="H173" s="47" t="s">
        <v>1654</v>
      </c>
      <c r="I173" s="10"/>
    </row>
    <row r="174" spans="1:9" ht="26.25" x14ac:dyDescent="0.25">
      <c r="A174" s="5" t="s">
        <v>420</v>
      </c>
      <c r="B174" s="6" t="s">
        <v>421</v>
      </c>
      <c r="C174" s="6" t="s">
        <v>396</v>
      </c>
      <c r="D174" s="6" t="s">
        <v>335</v>
      </c>
      <c r="E174" s="7" t="s">
        <v>422</v>
      </c>
      <c r="F174" s="46">
        <v>1</v>
      </c>
      <c r="G174" s="52">
        <f t="shared" si="2"/>
        <v>1</v>
      </c>
      <c r="H174" s="47" t="s">
        <v>1654</v>
      </c>
      <c r="I174" s="10"/>
    </row>
    <row r="175" spans="1:9" ht="39" x14ac:dyDescent="0.25">
      <c r="A175" s="5" t="s">
        <v>423</v>
      </c>
      <c r="B175" s="6" t="s">
        <v>424</v>
      </c>
      <c r="C175" s="6" t="s">
        <v>396</v>
      </c>
      <c r="D175" s="6" t="s">
        <v>335</v>
      </c>
      <c r="E175" s="7" t="s">
        <v>425</v>
      </c>
      <c r="F175" s="46">
        <v>2</v>
      </c>
      <c r="G175" s="52">
        <f t="shared" si="2"/>
        <v>1</v>
      </c>
      <c r="H175" s="47" t="s">
        <v>1654</v>
      </c>
      <c r="I175" s="10"/>
    </row>
    <row r="176" spans="1:9" ht="26.25" x14ac:dyDescent="0.25">
      <c r="A176" s="5" t="s">
        <v>429</v>
      </c>
      <c r="B176" s="6" t="s">
        <v>430</v>
      </c>
      <c r="C176" s="6" t="s">
        <v>396</v>
      </c>
      <c r="D176" s="6" t="s">
        <v>335</v>
      </c>
      <c r="E176" s="7" t="s">
        <v>431</v>
      </c>
      <c r="F176" s="46">
        <v>2</v>
      </c>
      <c r="G176" s="52">
        <f t="shared" si="2"/>
        <v>1</v>
      </c>
      <c r="H176" s="47" t="s">
        <v>1654</v>
      </c>
      <c r="I176" s="10"/>
    </row>
    <row r="177" spans="1:9" ht="26.25" x14ac:dyDescent="0.25">
      <c r="A177" s="5" t="s">
        <v>432</v>
      </c>
      <c r="B177" s="6" t="s">
        <v>433</v>
      </c>
      <c r="C177" s="6" t="s">
        <v>396</v>
      </c>
      <c r="D177" s="6" t="s">
        <v>335</v>
      </c>
      <c r="E177" s="7" t="s">
        <v>434</v>
      </c>
      <c r="F177" s="46">
        <v>1</v>
      </c>
      <c r="G177" s="52">
        <f t="shared" si="2"/>
        <v>1</v>
      </c>
      <c r="H177" s="47" t="s">
        <v>1654</v>
      </c>
      <c r="I177" s="10"/>
    </row>
    <row r="178" spans="1:9" ht="26.25" x14ac:dyDescent="0.25">
      <c r="A178" s="5" t="s">
        <v>440</v>
      </c>
      <c r="B178" s="6" t="s">
        <v>441</v>
      </c>
      <c r="C178" s="6" t="s">
        <v>437</v>
      </c>
      <c r="D178" s="6" t="s">
        <v>438</v>
      </c>
      <c r="E178" s="7" t="s">
        <v>442</v>
      </c>
      <c r="F178" s="46">
        <v>2</v>
      </c>
      <c r="G178" s="52">
        <f t="shared" si="2"/>
        <v>1</v>
      </c>
      <c r="H178" s="47" t="s">
        <v>1654</v>
      </c>
      <c r="I178" s="10"/>
    </row>
    <row r="179" spans="1:9" ht="26.25" x14ac:dyDescent="0.25">
      <c r="A179" s="5" t="s">
        <v>449</v>
      </c>
      <c r="B179" s="6" t="s">
        <v>450</v>
      </c>
      <c r="C179" s="6" t="s">
        <v>437</v>
      </c>
      <c r="D179" s="6" t="s">
        <v>438</v>
      </c>
      <c r="E179" s="7" t="s">
        <v>451</v>
      </c>
      <c r="F179" s="46">
        <v>1</v>
      </c>
      <c r="G179" s="52">
        <f t="shared" si="2"/>
        <v>1</v>
      </c>
      <c r="H179" s="47" t="s">
        <v>1654</v>
      </c>
      <c r="I179" s="10"/>
    </row>
    <row r="180" spans="1:9" ht="26.25" x14ac:dyDescent="0.25">
      <c r="A180" s="5" t="s">
        <v>452</v>
      </c>
      <c r="B180" s="6" t="s">
        <v>453</v>
      </c>
      <c r="C180" s="6" t="s">
        <v>454</v>
      </c>
      <c r="D180" s="6" t="s">
        <v>438</v>
      </c>
      <c r="E180" s="7" t="s">
        <v>455</v>
      </c>
      <c r="F180" s="46">
        <v>1</v>
      </c>
      <c r="G180" s="52">
        <f t="shared" si="2"/>
        <v>1</v>
      </c>
      <c r="H180" s="47" t="s">
        <v>1654</v>
      </c>
      <c r="I180" s="10"/>
    </row>
    <row r="181" spans="1:9" ht="26.25" x14ac:dyDescent="0.25">
      <c r="A181" s="5" t="s">
        <v>456</v>
      </c>
      <c r="B181" s="6" t="s">
        <v>457</v>
      </c>
      <c r="C181" s="6" t="s">
        <v>458</v>
      </c>
      <c r="D181" s="6" t="s">
        <v>438</v>
      </c>
      <c r="E181" s="7" t="s">
        <v>459</v>
      </c>
      <c r="F181" s="46">
        <v>2</v>
      </c>
      <c r="G181" s="52">
        <f t="shared" si="2"/>
        <v>1</v>
      </c>
      <c r="H181" s="47" t="s">
        <v>1654</v>
      </c>
      <c r="I181" s="10"/>
    </row>
    <row r="182" spans="1:9" ht="26.25" x14ac:dyDescent="0.25">
      <c r="A182" s="5" t="s">
        <v>460</v>
      </c>
      <c r="B182" s="6" t="s">
        <v>461</v>
      </c>
      <c r="C182" s="6" t="s">
        <v>437</v>
      </c>
      <c r="D182" s="6" t="s">
        <v>438</v>
      </c>
      <c r="E182" s="7" t="s">
        <v>462</v>
      </c>
      <c r="F182" s="46">
        <v>2</v>
      </c>
      <c r="G182" s="52">
        <f t="shared" si="2"/>
        <v>1</v>
      </c>
      <c r="H182" s="47" t="s">
        <v>1654</v>
      </c>
      <c r="I182" s="10"/>
    </row>
    <row r="183" spans="1:9" ht="26.25" x14ac:dyDescent="0.25">
      <c r="A183" s="5" t="s">
        <v>466</v>
      </c>
      <c r="B183" s="6" t="s">
        <v>467</v>
      </c>
      <c r="C183" s="6" t="s">
        <v>437</v>
      </c>
      <c r="D183" s="6" t="s">
        <v>438</v>
      </c>
      <c r="E183" s="7" t="s">
        <v>468</v>
      </c>
      <c r="F183" s="46">
        <v>2</v>
      </c>
      <c r="G183" s="52">
        <f t="shared" si="2"/>
        <v>1</v>
      </c>
      <c r="H183" s="47" t="s">
        <v>1654</v>
      </c>
      <c r="I183" s="10"/>
    </row>
    <row r="184" spans="1:9" ht="26.25" x14ac:dyDescent="0.25">
      <c r="A184" s="5" t="s">
        <v>478</v>
      </c>
      <c r="B184" s="6" t="s">
        <v>479</v>
      </c>
      <c r="C184" s="6" t="s">
        <v>480</v>
      </c>
      <c r="D184" s="6" t="s">
        <v>438</v>
      </c>
      <c r="E184" s="7" t="s">
        <v>481</v>
      </c>
      <c r="F184" s="46">
        <v>1</v>
      </c>
      <c r="G184" s="52">
        <f t="shared" si="2"/>
        <v>1</v>
      </c>
      <c r="H184" s="47" t="s">
        <v>1654</v>
      </c>
      <c r="I184" s="10"/>
    </row>
    <row r="185" spans="1:9" ht="26.25" x14ac:dyDescent="0.25">
      <c r="A185" s="5">
        <v>279</v>
      </c>
      <c r="B185" s="6" t="s">
        <v>482</v>
      </c>
      <c r="C185" s="6" t="s">
        <v>483</v>
      </c>
      <c r="D185" s="6" t="s">
        <v>438</v>
      </c>
      <c r="E185" s="7" t="s">
        <v>484</v>
      </c>
      <c r="F185" s="46">
        <v>1</v>
      </c>
      <c r="G185" s="52">
        <f t="shared" si="2"/>
        <v>1</v>
      </c>
      <c r="H185" s="47" t="s">
        <v>1654</v>
      </c>
      <c r="I185" s="10"/>
    </row>
    <row r="186" spans="1:9" ht="26.25" x14ac:dyDescent="0.25">
      <c r="A186" s="5" t="s">
        <v>485</v>
      </c>
      <c r="B186" s="6" t="s">
        <v>486</v>
      </c>
      <c r="C186" s="6" t="s">
        <v>487</v>
      </c>
      <c r="D186" s="6" t="s">
        <v>438</v>
      </c>
      <c r="E186" s="7" t="s">
        <v>488</v>
      </c>
      <c r="F186" s="46">
        <v>1</v>
      </c>
      <c r="G186" s="52">
        <f t="shared" si="2"/>
        <v>1</v>
      </c>
      <c r="H186" s="47" t="s">
        <v>1654</v>
      </c>
      <c r="I186" s="10"/>
    </row>
    <row r="187" spans="1:9" ht="26.25" x14ac:dyDescent="0.25">
      <c r="A187" s="5" t="s">
        <v>489</v>
      </c>
      <c r="B187" s="6" t="s">
        <v>490</v>
      </c>
      <c r="C187" s="6" t="s">
        <v>491</v>
      </c>
      <c r="D187" s="6" t="s">
        <v>438</v>
      </c>
      <c r="E187" s="7" t="s">
        <v>492</v>
      </c>
      <c r="F187" s="46">
        <v>2</v>
      </c>
      <c r="G187" s="52">
        <f t="shared" si="2"/>
        <v>1</v>
      </c>
      <c r="H187" s="47" t="s">
        <v>1654</v>
      </c>
      <c r="I187" s="10"/>
    </row>
    <row r="188" spans="1:9" ht="26.25" x14ac:dyDescent="0.25">
      <c r="A188" s="5" t="s">
        <v>493</v>
      </c>
      <c r="B188" s="6" t="s">
        <v>494</v>
      </c>
      <c r="C188" s="6" t="s">
        <v>495</v>
      </c>
      <c r="D188" s="6" t="s">
        <v>438</v>
      </c>
      <c r="E188" s="7" t="s">
        <v>496</v>
      </c>
      <c r="F188" s="46">
        <v>1</v>
      </c>
      <c r="G188" s="52">
        <f t="shared" si="2"/>
        <v>1</v>
      </c>
      <c r="H188" s="47" t="s">
        <v>1654</v>
      </c>
      <c r="I188" s="10"/>
    </row>
    <row r="189" spans="1:9" ht="26.25" x14ac:dyDescent="0.25">
      <c r="A189" s="5" t="s">
        <v>497</v>
      </c>
      <c r="B189" s="6" t="s">
        <v>498</v>
      </c>
      <c r="C189" s="6" t="s">
        <v>499</v>
      </c>
      <c r="D189" s="6" t="s">
        <v>438</v>
      </c>
      <c r="E189" s="7" t="s">
        <v>500</v>
      </c>
      <c r="F189" s="46">
        <v>1</v>
      </c>
      <c r="G189" s="52">
        <f t="shared" si="2"/>
        <v>1</v>
      </c>
      <c r="H189" s="47" t="s">
        <v>1654</v>
      </c>
      <c r="I189" s="10"/>
    </row>
    <row r="190" spans="1:9" ht="26.25" x14ac:dyDescent="0.25">
      <c r="A190" s="5" t="s">
        <v>501</v>
      </c>
      <c r="B190" s="6" t="s">
        <v>502</v>
      </c>
      <c r="C190" s="6" t="s">
        <v>503</v>
      </c>
      <c r="D190" s="6" t="s">
        <v>438</v>
      </c>
      <c r="E190" s="7" t="s">
        <v>504</v>
      </c>
      <c r="F190" s="46">
        <v>1</v>
      </c>
      <c r="G190" s="52">
        <f t="shared" si="2"/>
        <v>1</v>
      </c>
      <c r="H190" s="47" t="s">
        <v>1654</v>
      </c>
      <c r="I190" s="10"/>
    </row>
    <row r="191" spans="1:9" ht="26.25" x14ac:dyDescent="0.25">
      <c r="A191" s="5" t="s">
        <v>505</v>
      </c>
      <c r="B191" s="6" t="s">
        <v>506</v>
      </c>
      <c r="C191" s="6" t="s">
        <v>507</v>
      </c>
      <c r="D191" s="6" t="s">
        <v>438</v>
      </c>
      <c r="E191" s="7" t="s">
        <v>508</v>
      </c>
      <c r="F191" s="46">
        <v>1</v>
      </c>
      <c r="G191" s="52">
        <f t="shared" si="2"/>
        <v>1</v>
      </c>
      <c r="H191" s="47" t="s">
        <v>1654</v>
      </c>
      <c r="I191" s="10"/>
    </row>
    <row r="192" spans="1:9" ht="26.25" x14ac:dyDescent="0.25">
      <c r="A192" s="5" t="s">
        <v>513</v>
      </c>
      <c r="B192" s="6" t="s">
        <v>514</v>
      </c>
      <c r="C192" s="6" t="s">
        <v>515</v>
      </c>
      <c r="D192" s="6" t="s">
        <v>438</v>
      </c>
      <c r="E192" s="7" t="s">
        <v>516</v>
      </c>
      <c r="F192" s="46">
        <v>1</v>
      </c>
      <c r="G192" s="52">
        <f t="shared" si="2"/>
        <v>1</v>
      </c>
      <c r="H192" s="47" t="s">
        <v>1654</v>
      </c>
      <c r="I192" s="10"/>
    </row>
    <row r="193" spans="1:9" ht="26.25" x14ac:dyDescent="0.25">
      <c r="A193" s="5" t="s">
        <v>517</v>
      </c>
      <c r="B193" s="6" t="s">
        <v>518</v>
      </c>
      <c r="C193" s="6" t="s">
        <v>519</v>
      </c>
      <c r="D193" s="6" t="s">
        <v>438</v>
      </c>
      <c r="E193" s="7" t="s">
        <v>520</v>
      </c>
      <c r="F193" s="46">
        <v>2</v>
      </c>
      <c r="G193" s="52">
        <f t="shared" si="2"/>
        <v>1</v>
      </c>
      <c r="H193" s="47" t="s">
        <v>1654</v>
      </c>
      <c r="I193" s="10"/>
    </row>
    <row r="194" spans="1:9" ht="26.25" x14ac:dyDescent="0.25">
      <c r="A194" s="5" t="s">
        <v>521</v>
      </c>
      <c r="B194" s="6" t="s">
        <v>522</v>
      </c>
      <c r="C194" s="6" t="s">
        <v>523</v>
      </c>
      <c r="D194" s="6" t="s">
        <v>438</v>
      </c>
      <c r="E194" s="7" t="s">
        <v>524</v>
      </c>
      <c r="F194" s="46">
        <v>1</v>
      </c>
      <c r="G194" s="52">
        <f t="shared" si="2"/>
        <v>1</v>
      </c>
      <c r="H194" s="47" t="s">
        <v>1654</v>
      </c>
      <c r="I194" s="10"/>
    </row>
    <row r="195" spans="1:9" ht="26.25" x14ac:dyDescent="0.25">
      <c r="A195" s="5" t="s">
        <v>529</v>
      </c>
      <c r="B195" s="6" t="s">
        <v>530</v>
      </c>
      <c r="C195" s="6" t="s">
        <v>531</v>
      </c>
      <c r="D195" s="6" t="s">
        <v>438</v>
      </c>
      <c r="E195" s="7" t="s">
        <v>532</v>
      </c>
      <c r="F195" s="46">
        <v>1</v>
      </c>
      <c r="G195" s="52">
        <f t="shared" si="2"/>
        <v>1</v>
      </c>
      <c r="H195" s="47" t="s">
        <v>1654</v>
      </c>
      <c r="I195" s="10"/>
    </row>
    <row r="196" spans="1:9" ht="26.25" x14ac:dyDescent="0.25">
      <c r="A196" s="5" t="s">
        <v>533</v>
      </c>
      <c r="B196" s="6" t="s">
        <v>534</v>
      </c>
      <c r="C196" s="6" t="s">
        <v>535</v>
      </c>
      <c r="D196" s="6" t="s">
        <v>438</v>
      </c>
      <c r="E196" s="7" t="s">
        <v>536</v>
      </c>
      <c r="F196" s="46">
        <v>2</v>
      </c>
      <c r="G196" s="52">
        <f t="shared" si="2"/>
        <v>1</v>
      </c>
      <c r="H196" s="47" t="s">
        <v>1654</v>
      </c>
      <c r="I196" s="10"/>
    </row>
    <row r="197" spans="1:9" ht="26.25" x14ac:dyDescent="0.25">
      <c r="A197" s="5" t="s">
        <v>537</v>
      </c>
      <c r="B197" s="6" t="s">
        <v>538</v>
      </c>
      <c r="C197" s="6" t="s">
        <v>539</v>
      </c>
      <c r="D197" s="6" t="s">
        <v>438</v>
      </c>
      <c r="E197" s="7" t="s">
        <v>540</v>
      </c>
      <c r="F197" s="46">
        <v>2</v>
      </c>
      <c r="G197" s="52">
        <f t="shared" ref="G197:G260" si="3">IF(F197&lt;=0,0,IF(F197&lt;=2,1,IF(F197&lt;=4,2,IF(F197&lt;=6,3,IF(F197&lt;=8,4,IF(F197&lt;=10,5,6))))))</f>
        <v>1</v>
      </c>
      <c r="H197" s="47" t="s">
        <v>1654</v>
      </c>
      <c r="I197" s="10"/>
    </row>
    <row r="198" spans="1:9" ht="26.25" x14ac:dyDescent="0.25">
      <c r="A198" s="5" t="s">
        <v>541</v>
      </c>
      <c r="B198" s="6" t="s">
        <v>542</v>
      </c>
      <c r="C198" s="6" t="s">
        <v>543</v>
      </c>
      <c r="D198" s="6" t="s">
        <v>438</v>
      </c>
      <c r="E198" s="7" t="s">
        <v>544</v>
      </c>
      <c r="F198" s="46">
        <v>1</v>
      </c>
      <c r="G198" s="52">
        <f t="shared" si="3"/>
        <v>1</v>
      </c>
      <c r="H198" s="47" t="s">
        <v>1654</v>
      </c>
      <c r="I198" s="10"/>
    </row>
    <row r="199" spans="1:9" ht="26.25" x14ac:dyDescent="0.25">
      <c r="A199" s="5" t="s">
        <v>545</v>
      </c>
      <c r="B199" s="6" t="s">
        <v>546</v>
      </c>
      <c r="C199" s="6" t="s">
        <v>547</v>
      </c>
      <c r="D199" s="6" t="s">
        <v>438</v>
      </c>
      <c r="E199" s="7" t="s">
        <v>548</v>
      </c>
      <c r="F199" s="46">
        <v>2</v>
      </c>
      <c r="G199" s="52">
        <f t="shared" si="3"/>
        <v>1</v>
      </c>
      <c r="H199" s="47" t="s">
        <v>1654</v>
      </c>
      <c r="I199" s="10"/>
    </row>
    <row r="200" spans="1:9" ht="26.25" x14ac:dyDescent="0.25">
      <c r="A200" s="5" t="s">
        <v>549</v>
      </c>
      <c r="B200" s="6" t="s">
        <v>550</v>
      </c>
      <c r="C200" s="6" t="s">
        <v>551</v>
      </c>
      <c r="D200" s="6" t="s">
        <v>438</v>
      </c>
      <c r="E200" s="7" t="s">
        <v>552</v>
      </c>
      <c r="F200" s="46">
        <v>2</v>
      </c>
      <c r="G200" s="52">
        <f t="shared" si="3"/>
        <v>1</v>
      </c>
      <c r="H200" s="47" t="s">
        <v>1654</v>
      </c>
      <c r="I200" s="10"/>
    </row>
    <row r="201" spans="1:9" ht="26.25" x14ac:dyDescent="0.25">
      <c r="A201" s="5" t="s">
        <v>553</v>
      </c>
      <c r="B201" s="6" t="s">
        <v>554</v>
      </c>
      <c r="C201" s="6" t="s">
        <v>555</v>
      </c>
      <c r="D201" s="6" t="s">
        <v>438</v>
      </c>
      <c r="E201" s="13" t="s">
        <v>556</v>
      </c>
      <c r="F201" s="46">
        <v>2</v>
      </c>
      <c r="G201" s="52">
        <f t="shared" si="3"/>
        <v>1</v>
      </c>
      <c r="H201" s="47" t="s">
        <v>1654</v>
      </c>
      <c r="I201" s="10"/>
    </row>
    <row r="202" spans="1:9" ht="26.25" x14ac:dyDescent="0.25">
      <c r="A202" s="5" t="s">
        <v>557</v>
      </c>
      <c r="B202" s="6" t="s">
        <v>558</v>
      </c>
      <c r="C202" s="6" t="s">
        <v>559</v>
      </c>
      <c r="D202" s="6" t="s">
        <v>438</v>
      </c>
      <c r="E202" s="7" t="s">
        <v>560</v>
      </c>
      <c r="F202" s="46">
        <v>2</v>
      </c>
      <c r="G202" s="52">
        <f t="shared" si="3"/>
        <v>1</v>
      </c>
      <c r="H202" s="47" t="s">
        <v>1654</v>
      </c>
      <c r="I202" s="10"/>
    </row>
    <row r="203" spans="1:9" ht="26.25" x14ac:dyDescent="0.25">
      <c r="A203" s="5" t="s">
        <v>561</v>
      </c>
      <c r="B203" s="6" t="s">
        <v>562</v>
      </c>
      <c r="C203" s="6" t="s">
        <v>563</v>
      </c>
      <c r="D203" s="6" t="s">
        <v>438</v>
      </c>
      <c r="E203" s="7" t="s">
        <v>564</v>
      </c>
      <c r="F203" s="46">
        <v>1</v>
      </c>
      <c r="G203" s="52">
        <f t="shared" si="3"/>
        <v>1</v>
      </c>
      <c r="H203" s="47" t="s">
        <v>1654</v>
      </c>
      <c r="I203" s="10"/>
    </row>
    <row r="204" spans="1:9" ht="26.25" x14ac:dyDescent="0.25">
      <c r="A204" s="5" t="s">
        <v>565</v>
      </c>
      <c r="B204" s="6" t="s">
        <v>566</v>
      </c>
      <c r="C204" s="6" t="s">
        <v>567</v>
      </c>
      <c r="D204" s="6" t="s">
        <v>438</v>
      </c>
      <c r="E204" s="7" t="s">
        <v>568</v>
      </c>
      <c r="F204" s="46">
        <v>2</v>
      </c>
      <c r="G204" s="52">
        <f t="shared" si="3"/>
        <v>1</v>
      </c>
      <c r="H204" s="47" t="s">
        <v>1654</v>
      </c>
      <c r="I204" s="10"/>
    </row>
    <row r="205" spans="1:9" ht="26.25" x14ac:dyDescent="0.25">
      <c r="A205" s="5" t="s">
        <v>569</v>
      </c>
      <c r="B205" s="6" t="s">
        <v>570</v>
      </c>
      <c r="C205" s="6" t="s">
        <v>571</v>
      </c>
      <c r="D205" s="6" t="s">
        <v>438</v>
      </c>
      <c r="E205" s="7" t="s">
        <v>572</v>
      </c>
      <c r="F205" s="46">
        <v>1</v>
      </c>
      <c r="G205" s="52">
        <f t="shared" si="3"/>
        <v>1</v>
      </c>
      <c r="H205" s="47" t="s">
        <v>1654</v>
      </c>
      <c r="I205" s="10"/>
    </row>
    <row r="206" spans="1:9" ht="26.25" x14ac:dyDescent="0.25">
      <c r="A206" s="5" t="s">
        <v>573</v>
      </c>
      <c r="B206" s="6" t="s">
        <v>574</v>
      </c>
      <c r="C206" s="6" t="s">
        <v>575</v>
      </c>
      <c r="D206" s="6" t="s">
        <v>438</v>
      </c>
      <c r="E206" s="7" t="s">
        <v>576</v>
      </c>
      <c r="F206" s="46">
        <v>1</v>
      </c>
      <c r="G206" s="52">
        <f t="shared" si="3"/>
        <v>1</v>
      </c>
      <c r="H206" s="47" t="s">
        <v>1654</v>
      </c>
      <c r="I206" s="10"/>
    </row>
    <row r="207" spans="1:9" ht="26.25" x14ac:dyDescent="0.25">
      <c r="A207" s="5" t="s">
        <v>577</v>
      </c>
      <c r="B207" s="6" t="s">
        <v>578</v>
      </c>
      <c r="C207" s="6" t="s">
        <v>579</v>
      </c>
      <c r="D207" s="6" t="s">
        <v>438</v>
      </c>
      <c r="E207" s="7" t="s">
        <v>580</v>
      </c>
      <c r="F207" s="46">
        <v>2</v>
      </c>
      <c r="G207" s="52">
        <f t="shared" si="3"/>
        <v>1</v>
      </c>
      <c r="H207" s="47" t="s">
        <v>1654</v>
      </c>
      <c r="I207" s="10"/>
    </row>
    <row r="208" spans="1:9" ht="39" x14ac:dyDescent="0.25">
      <c r="A208" s="5" t="s">
        <v>581</v>
      </c>
      <c r="B208" s="6" t="s">
        <v>582</v>
      </c>
      <c r="C208" s="6" t="s">
        <v>583</v>
      </c>
      <c r="D208" s="6" t="s">
        <v>438</v>
      </c>
      <c r="E208" s="7" t="s">
        <v>584</v>
      </c>
      <c r="F208" s="46">
        <v>1</v>
      </c>
      <c r="G208" s="52">
        <f t="shared" si="3"/>
        <v>1</v>
      </c>
      <c r="H208" s="47" t="s">
        <v>1654</v>
      </c>
      <c r="I208" s="10"/>
    </row>
    <row r="209" spans="1:9" ht="39" x14ac:dyDescent="0.25">
      <c r="A209" s="5" t="s">
        <v>585</v>
      </c>
      <c r="B209" s="6" t="s">
        <v>586</v>
      </c>
      <c r="C209" s="6" t="s">
        <v>587</v>
      </c>
      <c r="D209" s="6" t="s">
        <v>438</v>
      </c>
      <c r="E209" s="7" t="s">
        <v>588</v>
      </c>
      <c r="F209" s="46">
        <v>1</v>
      </c>
      <c r="G209" s="52">
        <f t="shared" si="3"/>
        <v>1</v>
      </c>
      <c r="H209" s="47" t="s">
        <v>1654</v>
      </c>
      <c r="I209" s="10"/>
    </row>
    <row r="210" spans="1:9" ht="26.25" x14ac:dyDescent="0.25">
      <c r="A210" s="5" t="s">
        <v>589</v>
      </c>
      <c r="B210" s="6" t="s">
        <v>590</v>
      </c>
      <c r="C210" s="6" t="s">
        <v>591</v>
      </c>
      <c r="D210" s="6" t="s">
        <v>438</v>
      </c>
      <c r="E210" s="7" t="s">
        <v>592</v>
      </c>
      <c r="F210" s="46">
        <v>2</v>
      </c>
      <c r="G210" s="52">
        <f t="shared" si="3"/>
        <v>1</v>
      </c>
      <c r="H210" s="47" t="s">
        <v>1654</v>
      </c>
      <c r="I210" s="10"/>
    </row>
    <row r="211" spans="1:9" x14ac:dyDescent="0.25">
      <c r="A211" s="40"/>
      <c r="B211" s="40"/>
      <c r="C211" s="40"/>
      <c r="D211" s="40"/>
      <c r="E211" s="40"/>
      <c r="F211" s="40"/>
      <c r="G211" s="53"/>
      <c r="H211" s="48">
        <v>100</v>
      </c>
      <c r="I211" s="21" t="s">
        <v>1654</v>
      </c>
    </row>
    <row r="212" spans="1:9" ht="39" x14ac:dyDescent="0.25">
      <c r="A212" s="5" t="s">
        <v>593</v>
      </c>
      <c r="B212" s="6" t="s">
        <v>594</v>
      </c>
      <c r="C212" s="6" t="s">
        <v>595</v>
      </c>
      <c r="D212" s="6" t="s">
        <v>438</v>
      </c>
      <c r="E212" s="7" t="s">
        <v>596</v>
      </c>
      <c r="F212" s="46">
        <v>2</v>
      </c>
      <c r="G212" s="52">
        <f t="shared" si="3"/>
        <v>1</v>
      </c>
      <c r="H212" s="47" t="s">
        <v>1655</v>
      </c>
      <c r="I212" s="10"/>
    </row>
    <row r="213" spans="1:9" ht="26.25" x14ac:dyDescent="0.25">
      <c r="A213" s="5" t="s">
        <v>601</v>
      </c>
      <c r="B213" s="6" t="s">
        <v>602</v>
      </c>
      <c r="C213" s="6" t="s">
        <v>603</v>
      </c>
      <c r="D213" s="6" t="s">
        <v>438</v>
      </c>
      <c r="E213" s="7" t="s">
        <v>604</v>
      </c>
      <c r="F213" s="46">
        <v>1</v>
      </c>
      <c r="G213" s="52">
        <f t="shared" si="3"/>
        <v>1</v>
      </c>
      <c r="H213" s="47" t="s">
        <v>1655</v>
      </c>
      <c r="I213" s="10"/>
    </row>
    <row r="214" spans="1:9" ht="26.25" x14ac:dyDescent="0.25">
      <c r="A214" s="5" t="s">
        <v>605</v>
      </c>
      <c r="B214" s="6" t="s">
        <v>606</v>
      </c>
      <c r="C214" s="6" t="s">
        <v>607</v>
      </c>
      <c r="D214" s="6" t="s">
        <v>438</v>
      </c>
      <c r="E214" s="7" t="s">
        <v>608</v>
      </c>
      <c r="F214" s="46">
        <v>2</v>
      </c>
      <c r="G214" s="52">
        <f t="shared" si="3"/>
        <v>1</v>
      </c>
      <c r="H214" s="47" t="s">
        <v>1655</v>
      </c>
      <c r="I214" s="10"/>
    </row>
    <row r="215" spans="1:9" ht="26.25" x14ac:dyDescent="0.25">
      <c r="A215" s="5" t="s">
        <v>609</v>
      </c>
      <c r="B215" s="6" t="s">
        <v>610</v>
      </c>
      <c r="C215" s="6" t="s">
        <v>611</v>
      </c>
      <c r="D215" s="6" t="s">
        <v>438</v>
      </c>
      <c r="E215" s="7" t="s">
        <v>612</v>
      </c>
      <c r="F215" s="46">
        <v>2</v>
      </c>
      <c r="G215" s="52">
        <f t="shared" si="3"/>
        <v>1</v>
      </c>
      <c r="H215" s="47" t="s">
        <v>1655</v>
      </c>
      <c r="I215" s="10"/>
    </row>
    <row r="216" spans="1:9" ht="26.25" x14ac:dyDescent="0.25">
      <c r="A216" s="5" t="s">
        <v>613</v>
      </c>
      <c r="B216" s="6" t="s">
        <v>614</v>
      </c>
      <c r="C216" s="6" t="s">
        <v>615</v>
      </c>
      <c r="D216" s="6" t="s">
        <v>438</v>
      </c>
      <c r="E216" s="7" t="s">
        <v>616</v>
      </c>
      <c r="F216" s="46">
        <v>2</v>
      </c>
      <c r="G216" s="52">
        <f t="shared" si="3"/>
        <v>1</v>
      </c>
      <c r="H216" s="47" t="s">
        <v>1655</v>
      </c>
      <c r="I216" s="10"/>
    </row>
    <row r="217" spans="1:9" ht="39" x14ac:dyDescent="0.25">
      <c r="A217" s="5" t="s">
        <v>617</v>
      </c>
      <c r="B217" s="6" t="s">
        <v>618</v>
      </c>
      <c r="C217" s="6" t="s">
        <v>619</v>
      </c>
      <c r="D217" s="6" t="s">
        <v>438</v>
      </c>
      <c r="E217" s="7" t="s">
        <v>620</v>
      </c>
      <c r="F217" s="46">
        <v>2</v>
      </c>
      <c r="G217" s="52">
        <f t="shared" si="3"/>
        <v>1</v>
      </c>
      <c r="H217" s="47" t="s">
        <v>1655</v>
      </c>
      <c r="I217" s="10"/>
    </row>
    <row r="218" spans="1:9" ht="26.25" x14ac:dyDescent="0.25">
      <c r="A218" s="5" t="s">
        <v>629</v>
      </c>
      <c r="B218" s="6" t="s">
        <v>630</v>
      </c>
      <c r="C218" s="6" t="s">
        <v>631</v>
      </c>
      <c r="D218" s="6" t="s">
        <v>438</v>
      </c>
      <c r="E218" s="7" t="s">
        <v>632</v>
      </c>
      <c r="F218" s="46">
        <v>1</v>
      </c>
      <c r="G218" s="52">
        <f t="shared" si="3"/>
        <v>1</v>
      </c>
      <c r="H218" s="47" t="s">
        <v>1655</v>
      </c>
      <c r="I218" s="10"/>
    </row>
    <row r="219" spans="1:9" ht="26.25" x14ac:dyDescent="0.25">
      <c r="A219" s="5" t="s">
        <v>633</v>
      </c>
      <c r="B219" s="6" t="s">
        <v>634</v>
      </c>
      <c r="C219" s="6" t="s">
        <v>635</v>
      </c>
      <c r="D219" s="6" t="s">
        <v>438</v>
      </c>
      <c r="E219" s="7" t="s">
        <v>636</v>
      </c>
      <c r="F219" s="46">
        <v>1</v>
      </c>
      <c r="G219" s="52">
        <f t="shared" si="3"/>
        <v>1</v>
      </c>
      <c r="H219" s="47" t="s">
        <v>1655</v>
      </c>
      <c r="I219" s="10"/>
    </row>
    <row r="220" spans="1:9" ht="26.25" x14ac:dyDescent="0.25">
      <c r="A220" s="5" t="s">
        <v>641</v>
      </c>
      <c r="B220" s="6" t="s">
        <v>642</v>
      </c>
      <c r="C220" s="6" t="s">
        <v>643</v>
      </c>
      <c r="D220" s="6" t="s">
        <v>438</v>
      </c>
      <c r="E220" s="7" t="s">
        <v>644</v>
      </c>
      <c r="F220" s="46">
        <v>2</v>
      </c>
      <c r="G220" s="52">
        <f t="shared" si="3"/>
        <v>1</v>
      </c>
      <c r="H220" s="47" t="s">
        <v>1655</v>
      </c>
      <c r="I220" s="10"/>
    </row>
    <row r="221" spans="1:9" ht="26.25" x14ac:dyDescent="0.25">
      <c r="A221" s="5">
        <v>362</v>
      </c>
      <c r="B221" s="6" t="s">
        <v>645</v>
      </c>
      <c r="C221" s="6" t="s">
        <v>646</v>
      </c>
      <c r="D221" s="6" t="s">
        <v>438</v>
      </c>
      <c r="E221" s="7" t="s">
        <v>647</v>
      </c>
      <c r="F221" s="46">
        <v>1</v>
      </c>
      <c r="G221" s="52">
        <f t="shared" si="3"/>
        <v>1</v>
      </c>
      <c r="H221" s="47" t="s">
        <v>1655</v>
      </c>
      <c r="I221" s="10"/>
    </row>
    <row r="222" spans="1:9" ht="26.25" x14ac:dyDescent="0.25">
      <c r="A222" s="5" t="s">
        <v>648</v>
      </c>
      <c r="B222" s="6" t="s">
        <v>649</v>
      </c>
      <c r="C222" s="6" t="s">
        <v>650</v>
      </c>
      <c r="D222" s="6" t="s">
        <v>438</v>
      </c>
      <c r="E222" s="7" t="s">
        <v>651</v>
      </c>
      <c r="F222" s="46">
        <v>1</v>
      </c>
      <c r="G222" s="52">
        <f t="shared" si="3"/>
        <v>1</v>
      </c>
      <c r="H222" s="47" t="s">
        <v>1655</v>
      </c>
      <c r="I222" s="10"/>
    </row>
    <row r="223" spans="1:9" ht="26.25" x14ac:dyDescent="0.25">
      <c r="A223" s="5" t="s">
        <v>652</v>
      </c>
      <c r="B223" s="6" t="s">
        <v>653</v>
      </c>
      <c r="C223" s="6" t="s">
        <v>654</v>
      </c>
      <c r="D223" s="6" t="s">
        <v>438</v>
      </c>
      <c r="E223" s="7" t="s">
        <v>655</v>
      </c>
      <c r="F223" s="46">
        <v>1</v>
      </c>
      <c r="G223" s="52">
        <f t="shared" si="3"/>
        <v>1</v>
      </c>
      <c r="H223" s="47" t="s">
        <v>1655</v>
      </c>
      <c r="I223" s="10"/>
    </row>
    <row r="224" spans="1:9" ht="26.25" x14ac:dyDescent="0.25">
      <c r="A224" s="5" t="s">
        <v>656</v>
      </c>
      <c r="B224" s="6" t="s">
        <v>657</v>
      </c>
      <c r="C224" s="6" t="s">
        <v>607</v>
      </c>
      <c r="D224" s="6" t="s">
        <v>438</v>
      </c>
      <c r="E224" s="7" t="s">
        <v>658</v>
      </c>
      <c r="F224" s="46">
        <v>2</v>
      </c>
      <c r="G224" s="52">
        <f t="shared" si="3"/>
        <v>1</v>
      </c>
      <c r="H224" s="47" t="s">
        <v>1655</v>
      </c>
      <c r="I224" s="10"/>
    </row>
    <row r="225" spans="1:9" ht="26.25" x14ac:dyDescent="0.25">
      <c r="A225" s="5" t="s">
        <v>659</v>
      </c>
      <c r="B225" s="6" t="s">
        <v>660</v>
      </c>
      <c r="C225" s="6" t="s">
        <v>661</v>
      </c>
      <c r="D225" s="6" t="s">
        <v>662</v>
      </c>
      <c r="E225" s="7" t="s">
        <v>663</v>
      </c>
      <c r="F225" s="46">
        <v>1</v>
      </c>
      <c r="G225" s="52">
        <f t="shared" si="3"/>
        <v>1</v>
      </c>
      <c r="H225" s="47" t="s">
        <v>1655</v>
      </c>
      <c r="I225" s="10"/>
    </row>
    <row r="226" spans="1:9" ht="26.25" x14ac:dyDescent="0.25">
      <c r="A226" s="5" t="s">
        <v>667</v>
      </c>
      <c r="B226" s="6" t="s">
        <v>668</v>
      </c>
      <c r="C226" s="6" t="s">
        <v>661</v>
      </c>
      <c r="D226" s="6" t="s">
        <v>662</v>
      </c>
      <c r="E226" s="7" t="s">
        <v>669</v>
      </c>
      <c r="F226" s="46">
        <v>2</v>
      </c>
      <c r="G226" s="52">
        <f t="shared" si="3"/>
        <v>1</v>
      </c>
      <c r="H226" s="47" t="s">
        <v>1655</v>
      </c>
      <c r="I226" s="10"/>
    </row>
    <row r="227" spans="1:9" ht="39" x14ac:dyDescent="0.25">
      <c r="A227" s="5" t="s">
        <v>670</v>
      </c>
      <c r="B227" s="6" t="s">
        <v>671</v>
      </c>
      <c r="C227" s="6" t="s">
        <v>661</v>
      </c>
      <c r="D227" s="6" t="s">
        <v>662</v>
      </c>
      <c r="E227" s="7" t="s">
        <v>672</v>
      </c>
      <c r="F227" s="46">
        <v>2</v>
      </c>
      <c r="G227" s="52">
        <f t="shared" si="3"/>
        <v>1</v>
      </c>
      <c r="H227" s="47" t="s">
        <v>1655</v>
      </c>
      <c r="I227" s="10"/>
    </row>
    <row r="228" spans="1:9" ht="26.25" x14ac:dyDescent="0.25">
      <c r="A228" s="5" t="s">
        <v>673</v>
      </c>
      <c r="B228" s="6" t="s">
        <v>674</v>
      </c>
      <c r="C228" s="6" t="s">
        <v>661</v>
      </c>
      <c r="D228" s="6" t="s">
        <v>662</v>
      </c>
      <c r="E228" s="7" t="s">
        <v>675</v>
      </c>
      <c r="F228" s="46">
        <v>2</v>
      </c>
      <c r="G228" s="52">
        <f t="shared" si="3"/>
        <v>1</v>
      </c>
      <c r="H228" s="47" t="s">
        <v>1655</v>
      </c>
      <c r="I228" s="10"/>
    </row>
    <row r="229" spans="1:9" ht="26.25" x14ac:dyDescent="0.25">
      <c r="A229" s="5">
        <v>373</v>
      </c>
      <c r="B229" s="6" t="s">
        <v>676</v>
      </c>
      <c r="C229" s="6" t="s">
        <v>661</v>
      </c>
      <c r="D229" s="6" t="s">
        <v>662</v>
      </c>
      <c r="E229" s="7" t="s">
        <v>677</v>
      </c>
      <c r="F229" s="46">
        <v>2</v>
      </c>
      <c r="G229" s="52">
        <f t="shared" si="3"/>
        <v>1</v>
      </c>
      <c r="H229" s="47" t="s">
        <v>1655</v>
      </c>
      <c r="I229" s="10"/>
    </row>
    <row r="230" spans="1:9" ht="26.25" x14ac:dyDescent="0.25">
      <c r="A230" s="5" t="s">
        <v>678</v>
      </c>
      <c r="B230" s="6" t="s">
        <v>679</v>
      </c>
      <c r="C230" s="6" t="s">
        <v>661</v>
      </c>
      <c r="D230" s="6" t="s">
        <v>662</v>
      </c>
      <c r="E230" s="7" t="s">
        <v>680</v>
      </c>
      <c r="F230" s="46">
        <v>2</v>
      </c>
      <c r="G230" s="52">
        <f t="shared" si="3"/>
        <v>1</v>
      </c>
      <c r="H230" s="47" t="s">
        <v>1655</v>
      </c>
      <c r="I230" s="10"/>
    </row>
    <row r="231" spans="1:9" ht="26.25" x14ac:dyDescent="0.25">
      <c r="A231" s="5" t="s">
        <v>681</v>
      </c>
      <c r="B231" s="6" t="s">
        <v>682</v>
      </c>
      <c r="C231" s="6" t="s">
        <v>661</v>
      </c>
      <c r="D231" s="6" t="s">
        <v>662</v>
      </c>
      <c r="E231" s="7" t="s">
        <v>683</v>
      </c>
      <c r="F231" s="46">
        <v>1</v>
      </c>
      <c r="G231" s="52">
        <f t="shared" si="3"/>
        <v>1</v>
      </c>
      <c r="H231" s="47" t="s">
        <v>1655</v>
      </c>
      <c r="I231" s="10"/>
    </row>
    <row r="232" spans="1:9" ht="26.25" x14ac:dyDescent="0.25">
      <c r="A232" s="5" t="s">
        <v>684</v>
      </c>
      <c r="B232" s="6" t="s">
        <v>685</v>
      </c>
      <c r="C232" s="6" t="s">
        <v>686</v>
      </c>
      <c r="D232" s="6" t="s">
        <v>662</v>
      </c>
      <c r="E232" s="7" t="s">
        <v>687</v>
      </c>
      <c r="F232" s="46">
        <v>1</v>
      </c>
      <c r="G232" s="52">
        <f t="shared" si="3"/>
        <v>1</v>
      </c>
      <c r="H232" s="47" t="s">
        <v>1655</v>
      </c>
      <c r="I232" s="10"/>
    </row>
    <row r="233" spans="1:9" ht="26.25" x14ac:dyDescent="0.25">
      <c r="A233" s="11">
        <v>380</v>
      </c>
      <c r="B233" s="12" t="s">
        <v>688</v>
      </c>
      <c r="C233" s="6" t="s">
        <v>689</v>
      </c>
      <c r="D233" s="6" t="s">
        <v>662</v>
      </c>
      <c r="E233" s="7" t="s">
        <v>690</v>
      </c>
      <c r="F233" s="46">
        <v>1</v>
      </c>
      <c r="G233" s="52">
        <f t="shared" si="3"/>
        <v>1</v>
      </c>
      <c r="H233" s="47" t="s">
        <v>1655</v>
      </c>
      <c r="I233" s="10"/>
    </row>
    <row r="234" spans="1:9" ht="26.25" x14ac:dyDescent="0.25">
      <c r="A234" s="5" t="s">
        <v>691</v>
      </c>
      <c r="B234" s="6" t="s">
        <v>692</v>
      </c>
      <c r="C234" s="6" t="s">
        <v>693</v>
      </c>
      <c r="D234" s="6" t="s">
        <v>662</v>
      </c>
      <c r="E234" s="7" t="s">
        <v>694</v>
      </c>
      <c r="F234" s="46">
        <v>1</v>
      </c>
      <c r="G234" s="52">
        <f t="shared" si="3"/>
        <v>1</v>
      </c>
      <c r="H234" s="47" t="s">
        <v>1655</v>
      </c>
      <c r="I234" s="10"/>
    </row>
    <row r="235" spans="1:9" ht="26.25" x14ac:dyDescent="0.25">
      <c r="A235" s="5" t="s">
        <v>695</v>
      </c>
      <c r="B235" s="6" t="s">
        <v>696</v>
      </c>
      <c r="C235" s="6" t="s">
        <v>697</v>
      </c>
      <c r="D235" s="6" t="s">
        <v>662</v>
      </c>
      <c r="E235" s="7" t="s">
        <v>698</v>
      </c>
      <c r="F235" s="46">
        <v>1</v>
      </c>
      <c r="G235" s="52">
        <f t="shared" si="3"/>
        <v>1</v>
      </c>
      <c r="H235" s="47" t="s">
        <v>1655</v>
      </c>
      <c r="I235" s="10"/>
    </row>
    <row r="236" spans="1:9" ht="39" x14ac:dyDescent="0.25">
      <c r="A236" s="5" t="s">
        <v>699</v>
      </c>
      <c r="B236" s="6" t="s">
        <v>700</v>
      </c>
      <c r="C236" s="6" t="s">
        <v>701</v>
      </c>
      <c r="D236" s="6" t="s">
        <v>662</v>
      </c>
      <c r="E236" s="7" t="s">
        <v>702</v>
      </c>
      <c r="F236" s="46">
        <v>2</v>
      </c>
      <c r="G236" s="52">
        <f t="shared" si="3"/>
        <v>1</v>
      </c>
      <c r="H236" s="47" t="s">
        <v>1655</v>
      </c>
      <c r="I236" s="10"/>
    </row>
    <row r="237" spans="1:9" ht="26.25" x14ac:dyDescent="0.25">
      <c r="A237" s="5" t="s">
        <v>703</v>
      </c>
      <c r="B237" s="6" t="s">
        <v>704</v>
      </c>
      <c r="C237" s="6" t="s">
        <v>705</v>
      </c>
      <c r="D237" s="6" t="s">
        <v>662</v>
      </c>
      <c r="E237" s="7" t="s">
        <v>706</v>
      </c>
      <c r="F237" s="46">
        <v>1</v>
      </c>
      <c r="G237" s="52">
        <f t="shared" si="3"/>
        <v>1</v>
      </c>
      <c r="H237" s="47" t="s">
        <v>1655</v>
      </c>
      <c r="I237" s="10"/>
    </row>
    <row r="238" spans="1:9" ht="26.25" x14ac:dyDescent="0.25">
      <c r="A238" s="5" t="s">
        <v>707</v>
      </c>
      <c r="B238" s="6" t="s">
        <v>708</v>
      </c>
      <c r="C238" s="6" t="s">
        <v>709</v>
      </c>
      <c r="D238" s="6" t="s">
        <v>662</v>
      </c>
      <c r="E238" s="7" t="s">
        <v>710</v>
      </c>
      <c r="F238" s="46">
        <v>1</v>
      </c>
      <c r="G238" s="52">
        <f t="shared" si="3"/>
        <v>1</v>
      </c>
      <c r="H238" s="47" t="s">
        <v>1655</v>
      </c>
      <c r="I238" s="10"/>
    </row>
    <row r="239" spans="1:9" ht="26.25" x14ac:dyDescent="0.25">
      <c r="A239" s="5" t="s">
        <v>719</v>
      </c>
      <c r="B239" s="6" t="s">
        <v>720</v>
      </c>
      <c r="C239" s="6" t="s">
        <v>721</v>
      </c>
      <c r="D239" s="6" t="s">
        <v>662</v>
      </c>
      <c r="E239" s="7" t="s">
        <v>722</v>
      </c>
      <c r="F239" s="46">
        <v>2</v>
      </c>
      <c r="G239" s="52">
        <f t="shared" si="3"/>
        <v>1</v>
      </c>
      <c r="H239" s="47" t="s">
        <v>1655</v>
      </c>
      <c r="I239" s="10"/>
    </row>
    <row r="240" spans="1:9" ht="26.25" x14ac:dyDescent="0.25">
      <c r="A240" s="5" t="s">
        <v>723</v>
      </c>
      <c r="B240" s="6" t="s">
        <v>724</v>
      </c>
      <c r="C240" s="6" t="s">
        <v>725</v>
      </c>
      <c r="D240" s="6" t="s">
        <v>662</v>
      </c>
      <c r="E240" s="7" t="s">
        <v>726</v>
      </c>
      <c r="F240" s="46">
        <v>2</v>
      </c>
      <c r="G240" s="52">
        <f t="shared" si="3"/>
        <v>1</v>
      </c>
      <c r="H240" s="47" t="s">
        <v>1655</v>
      </c>
      <c r="I240" s="10"/>
    </row>
    <row r="241" spans="1:9" ht="26.25" x14ac:dyDescent="0.25">
      <c r="A241" s="5" t="s">
        <v>727</v>
      </c>
      <c r="B241" s="6" t="s">
        <v>728</v>
      </c>
      <c r="C241" s="6" t="s">
        <v>729</v>
      </c>
      <c r="D241" s="6" t="s">
        <v>662</v>
      </c>
      <c r="E241" s="7" t="s">
        <v>730</v>
      </c>
      <c r="F241" s="46">
        <v>1</v>
      </c>
      <c r="G241" s="52">
        <f t="shared" si="3"/>
        <v>1</v>
      </c>
      <c r="H241" s="47" t="s">
        <v>1655</v>
      </c>
      <c r="I241" s="10"/>
    </row>
    <row r="242" spans="1:9" ht="26.25" x14ac:dyDescent="0.25">
      <c r="A242" s="5" t="s">
        <v>731</v>
      </c>
      <c r="B242" s="6" t="s">
        <v>732</v>
      </c>
      <c r="C242" s="6" t="s">
        <v>733</v>
      </c>
      <c r="D242" s="6" t="s">
        <v>662</v>
      </c>
      <c r="E242" s="7" t="s">
        <v>734</v>
      </c>
      <c r="F242" s="46">
        <v>2</v>
      </c>
      <c r="G242" s="52">
        <f t="shared" si="3"/>
        <v>1</v>
      </c>
      <c r="H242" s="47" t="s">
        <v>1655</v>
      </c>
      <c r="I242" s="10"/>
    </row>
    <row r="243" spans="1:9" ht="26.25" x14ac:dyDescent="0.25">
      <c r="A243" s="5" t="s">
        <v>735</v>
      </c>
      <c r="B243" s="6" t="s">
        <v>736</v>
      </c>
      <c r="C243" s="6" t="s">
        <v>737</v>
      </c>
      <c r="D243" s="6" t="s">
        <v>662</v>
      </c>
      <c r="E243" s="7" t="s">
        <v>738</v>
      </c>
      <c r="F243" s="46">
        <v>1</v>
      </c>
      <c r="G243" s="52">
        <f t="shared" si="3"/>
        <v>1</v>
      </c>
      <c r="H243" s="47" t="s">
        <v>1655</v>
      </c>
      <c r="I243" s="10"/>
    </row>
    <row r="244" spans="1:9" ht="26.25" x14ac:dyDescent="0.25">
      <c r="A244" s="5" t="s">
        <v>739</v>
      </c>
      <c r="B244" s="6" t="s">
        <v>740</v>
      </c>
      <c r="C244" s="6" t="s">
        <v>741</v>
      </c>
      <c r="D244" s="6" t="s">
        <v>742</v>
      </c>
      <c r="E244" s="7" t="s">
        <v>743</v>
      </c>
      <c r="F244" s="46">
        <v>2</v>
      </c>
      <c r="G244" s="52">
        <f t="shared" si="3"/>
        <v>1</v>
      </c>
      <c r="H244" s="47" t="s">
        <v>1655</v>
      </c>
      <c r="I244" s="10"/>
    </row>
    <row r="245" spans="1:9" ht="26.25" x14ac:dyDescent="0.25">
      <c r="A245" s="5" t="s">
        <v>744</v>
      </c>
      <c r="B245" s="6" t="s">
        <v>745</v>
      </c>
      <c r="C245" s="6" t="s">
        <v>746</v>
      </c>
      <c r="D245" s="6" t="s">
        <v>742</v>
      </c>
      <c r="E245" s="7" t="s">
        <v>747</v>
      </c>
      <c r="F245" s="46">
        <v>2</v>
      </c>
      <c r="G245" s="52">
        <f t="shared" si="3"/>
        <v>1</v>
      </c>
      <c r="H245" s="47" t="s">
        <v>1655</v>
      </c>
      <c r="I245" s="10"/>
    </row>
    <row r="246" spans="1:9" ht="26.25" x14ac:dyDescent="0.25">
      <c r="A246" s="5" t="s">
        <v>748</v>
      </c>
      <c r="B246" s="6" t="s">
        <v>749</v>
      </c>
      <c r="C246" s="6" t="s">
        <v>750</v>
      </c>
      <c r="D246" s="6" t="s">
        <v>742</v>
      </c>
      <c r="E246" s="7" t="s">
        <v>751</v>
      </c>
      <c r="F246" s="46">
        <v>1</v>
      </c>
      <c r="G246" s="52">
        <f t="shared" si="3"/>
        <v>1</v>
      </c>
      <c r="H246" s="47" t="s">
        <v>1655</v>
      </c>
      <c r="I246" s="10"/>
    </row>
    <row r="247" spans="1:9" ht="26.25" x14ac:dyDescent="0.25">
      <c r="A247" s="5" t="s">
        <v>752</v>
      </c>
      <c r="B247" s="6" t="s">
        <v>753</v>
      </c>
      <c r="C247" s="6" t="s">
        <v>754</v>
      </c>
      <c r="D247" s="6" t="s">
        <v>742</v>
      </c>
      <c r="E247" s="7" t="s">
        <v>755</v>
      </c>
      <c r="F247" s="46">
        <v>2</v>
      </c>
      <c r="G247" s="52">
        <f t="shared" si="3"/>
        <v>1</v>
      </c>
      <c r="H247" s="47" t="s">
        <v>1655</v>
      </c>
      <c r="I247" s="10"/>
    </row>
    <row r="248" spans="1:9" ht="26.25" x14ac:dyDescent="0.25">
      <c r="A248" s="5" t="s">
        <v>756</v>
      </c>
      <c r="B248" s="6" t="s">
        <v>757</v>
      </c>
      <c r="C248" s="6" t="s">
        <v>758</v>
      </c>
      <c r="D248" s="6" t="s">
        <v>742</v>
      </c>
      <c r="E248" s="7" t="s">
        <v>759</v>
      </c>
      <c r="F248" s="46">
        <v>2</v>
      </c>
      <c r="G248" s="52">
        <f t="shared" si="3"/>
        <v>1</v>
      </c>
      <c r="H248" s="47" t="s">
        <v>1655</v>
      </c>
      <c r="I248" s="10"/>
    </row>
    <row r="249" spans="1:9" ht="26.25" x14ac:dyDescent="0.25">
      <c r="A249" s="5" t="s">
        <v>760</v>
      </c>
      <c r="B249" s="6" t="s">
        <v>761</v>
      </c>
      <c r="C249" s="6" t="s">
        <v>762</v>
      </c>
      <c r="D249" s="6" t="s">
        <v>742</v>
      </c>
      <c r="E249" s="7" t="s">
        <v>763</v>
      </c>
      <c r="F249" s="46">
        <v>2</v>
      </c>
      <c r="G249" s="52">
        <f t="shared" si="3"/>
        <v>1</v>
      </c>
      <c r="H249" s="47" t="s">
        <v>1655</v>
      </c>
      <c r="I249" s="10"/>
    </row>
    <row r="250" spans="1:9" ht="39" x14ac:dyDescent="0.25">
      <c r="A250" s="5" t="s">
        <v>764</v>
      </c>
      <c r="B250" s="6" t="s">
        <v>765</v>
      </c>
      <c r="C250" s="6" t="s">
        <v>766</v>
      </c>
      <c r="D250" s="6" t="s">
        <v>742</v>
      </c>
      <c r="E250" s="7" t="s">
        <v>767</v>
      </c>
      <c r="F250" s="46">
        <v>1</v>
      </c>
      <c r="G250" s="52">
        <f t="shared" si="3"/>
        <v>1</v>
      </c>
      <c r="H250" s="47" t="s">
        <v>1655</v>
      </c>
      <c r="I250" s="10"/>
    </row>
    <row r="251" spans="1:9" ht="26.25" x14ac:dyDescent="0.25">
      <c r="A251" s="5" t="s">
        <v>768</v>
      </c>
      <c r="B251" s="6" t="s">
        <v>769</v>
      </c>
      <c r="C251" s="6" t="s">
        <v>770</v>
      </c>
      <c r="D251" s="6" t="s">
        <v>742</v>
      </c>
      <c r="E251" s="7" t="s">
        <v>771</v>
      </c>
      <c r="F251" s="46">
        <v>1</v>
      </c>
      <c r="G251" s="52">
        <f t="shared" si="3"/>
        <v>1</v>
      </c>
      <c r="H251" s="47" t="s">
        <v>1655</v>
      </c>
      <c r="I251" s="10"/>
    </row>
    <row r="252" spans="1:9" ht="26.25" x14ac:dyDescent="0.25">
      <c r="A252" s="5" t="s">
        <v>776</v>
      </c>
      <c r="B252" s="6" t="s">
        <v>777</v>
      </c>
      <c r="C252" s="6" t="s">
        <v>778</v>
      </c>
      <c r="D252" s="6" t="s">
        <v>742</v>
      </c>
      <c r="E252" s="7" t="s">
        <v>779</v>
      </c>
      <c r="F252" s="46">
        <v>2</v>
      </c>
      <c r="G252" s="52">
        <f t="shared" si="3"/>
        <v>1</v>
      </c>
      <c r="H252" s="47" t="s">
        <v>1655</v>
      </c>
      <c r="I252" s="10"/>
    </row>
    <row r="253" spans="1:9" ht="26.25" x14ac:dyDescent="0.25">
      <c r="A253" s="5" t="s">
        <v>780</v>
      </c>
      <c r="B253" s="6" t="s">
        <v>781</v>
      </c>
      <c r="C253" s="6" t="s">
        <v>782</v>
      </c>
      <c r="D253" s="6" t="s">
        <v>742</v>
      </c>
      <c r="E253" s="7" t="s">
        <v>783</v>
      </c>
      <c r="F253" s="46">
        <v>1</v>
      </c>
      <c r="G253" s="52">
        <f t="shared" si="3"/>
        <v>1</v>
      </c>
      <c r="H253" s="47" t="s">
        <v>1655</v>
      </c>
      <c r="I253" s="10"/>
    </row>
    <row r="254" spans="1:9" ht="26.25" x14ac:dyDescent="0.25">
      <c r="A254" s="5" t="s">
        <v>784</v>
      </c>
      <c r="B254" s="6" t="s">
        <v>785</v>
      </c>
      <c r="C254" s="6" t="s">
        <v>786</v>
      </c>
      <c r="D254" s="6" t="s">
        <v>742</v>
      </c>
      <c r="E254" s="7" t="s">
        <v>787</v>
      </c>
      <c r="F254" s="46">
        <v>1</v>
      </c>
      <c r="G254" s="52">
        <f t="shared" si="3"/>
        <v>1</v>
      </c>
      <c r="H254" s="47" t="s">
        <v>1655</v>
      </c>
      <c r="I254" s="10"/>
    </row>
    <row r="255" spans="1:9" ht="26.25" x14ac:dyDescent="0.25">
      <c r="A255" s="5" t="s">
        <v>788</v>
      </c>
      <c r="B255" s="6" t="s">
        <v>789</v>
      </c>
      <c r="C255" s="6" t="s">
        <v>790</v>
      </c>
      <c r="D255" s="6" t="s">
        <v>742</v>
      </c>
      <c r="E255" s="7" t="s">
        <v>791</v>
      </c>
      <c r="F255" s="46">
        <v>1</v>
      </c>
      <c r="G255" s="52">
        <f t="shared" si="3"/>
        <v>1</v>
      </c>
      <c r="H255" s="47" t="s">
        <v>1655</v>
      </c>
      <c r="I255" s="10"/>
    </row>
    <row r="256" spans="1:9" ht="26.25" x14ac:dyDescent="0.25">
      <c r="A256" s="5" t="s">
        <v>792</v>
      </c>
      <c r="B256" s="6" t="s">
        <v>793</v>
      </c>
      <c r="C256" s="6" t="s">
        <v>794</v>
      </c>
      <c r="D256" s="6" t="s">
        <v>742</v>
      </c>
      <c r="E256" s="7" t="s">
        <v>795</v>
      </c>
      <c r="F256" s="46">
        <v>2</v>
      </c>
      <c r="G256" s="52">
        <f t="shared" si="3"/>
        <v>1</v>
      </c>
      <c r="H256" s="47" t="s">
        <v>1655</v>
      </c>
      <c r="I256" s="10"/>
    </row>
    <row r="257" spans="1:9" ht="39" x14ac:dyDescent="0.25">
      <c r="A257" s="5" t="s">
        <v>801</v>
      </c>
      <c r="B257" s="6" t="s">
        <v>802</v>
      </c>
      <c r="C257" s="6" t="s">
        <v>798</v>
      </c>
      <c r="D257" s="6" t="s">
        <v>799</v>
      </c>
      <c r="E257" s="7" t="s">
        <v>803</v>
      </c>
      <c r="F257" s="46">
        <v>2</v>
      </c>
      <c r="G257" s="52">
        <f t="shared" si="3"/>
        <v>1</v>
      </c>
      <c r="H257" s="47" t="s">
        <v>1655</v>
      </c>
      <c r="I257" s="10"/>
    </row>
    <row r="258" spans="1:9" ht="26.25" x14ac:dyDescent="0.25">
      <c r="A258" s="5" t="s">
        <v>804</v>
      </c>
      <c r="B258" s="6" t="s">
        <v>805</v>
      </c>
      <c r="C258" s="6" t="s">
        <v>798</v>
      </c>
      <c r="D258" s="6" t="s">
        <v>799</v>
      </c>
      <c r="E258" s="7" t="s">
        <v>806</v>
      </c>
      <c r="F258" s="46">
        <v>2</v>
      </c>
      <c r="G258" s="52">
        <f t="shared" si="3"/>
        <v>1</v>
      </c>
      <c r="H258" s="47" t="s">
        <v>1655</v>
      </c>
      <c r="I258" s="10"/>
    </row>
    <row r="259" spans="1:9" ht="26.25" x14ac:dyDescent="0.25">
      <c r="A259" s="5" t="s">
        <v>807</v>
      </c>
      <c r="B259" s="6" t="s">
        <v>808</v>
      </c>
      <c r="C259" s="6" t="s">
        <v>798</v>
      </c>
      <c r="D259" s="6" t="s">
        <v>799</v>
      </c>
      <c r="E259" s="7" t="s">
        <v>809</v>
      </c>
      <c r="F259" s="46">
        <v>1</v>
      </c>
      <c r="G259" s="52">
        <f t="shared" si="3"/>
        <v>1</v>
      </c>
      <c r="H259" s="47" t="s">
        <v>1655</v>
      </c>
      <c r="I259" s="10"/>
    </row>
    <row r="260" spans="1:9" ht="26.25" x14ac:dyDescent="0.25">
      <c r="A260" s="5" t="s">
        <v>810</v>
      </c>
      <c r="B260" s="6" t="s">
        <v>811</v>
      </c>
      <c r="C260" s="6" t="s">
        <v>798</v>
      </c>
      <c r="D260" s="6" t="s">
        <v>799</v>
      </c>
      <c r="E260" s="7" t="s">
        <v>812</v>
      </c>
      <c r="F260" s="46">
        <v>2</v>
      </c>
      <c r="G260" s="52">
        <f t="shared" si="3"/>
        <v>1</v>
      </c>
      <c r="H260" s="47" t="s">
        <v>1655</v>
      </c>
      <c r="I260" s="10"/>
    </row>
    <row r="261" spans="1:9" ht="39" x14ac:dyDescent="0.25">
      <c r="A261" s="5" t="s">
        <v>813</v>
      </c>
      <c r="B261" s="6" t="s">
        <v>814</v>
      </c>
      <c r="C261" s="6" t="s">
        <v>798</v>
      </c>
      <c r="D261" s="6" t="s">
        <v>799</v>
      </c>
      <c r="E261" s="7" t="s">
        <v>815</v>
      </c>
      <c r="F261" s="46">
        <v>2</v>
      </c>
      <c r="G261" s="52">
        <f t="shared" ref="G261:G324" si="4">IF(F261&lt;=0,0,IF(F261&lt;=2,1,IF(F261&lt;=4,2,IF(F261&lt;=6,3,IF(F261&lt;=8,4,IF(F261&lt;=10,5,6))))))</f>
        <v>1</v>
      </c>
      <c r="H261" s="47" t="s">
        <v>1655</v>
      </c>
      <c r="I261" s="10"/>
    </row>
    <row r="262" spans="1:9" ht="26.25" x14ac:dyDescent="0.25">
      <c r="A262" s="5" t="s">
        <v>816</v>
      </c>
      <c r="B262" s="6" t="s">
        <v>817</v>
      </c>
      <c r="C262" s="6" t="s">
        <v>798</v>
      </c>
      <c r="D262" s="6" t="s">
        <v>799</v>
      </c>
      <c r="E262" s="7" t="s">
        <v>818</v>
      </c>
      <c r="F262" s="46">
        <v>2</v>
      </c>
      <c r="G262" s="52">
        <f t="shared" si="4"/>
        <v>1</v>
      </c>
      <c r="H262" s="47" t="s">
        <v>1655</v>
      </c>
      <c r="I262" s="10"/>
    </row>
    <row r="263" spans="1:9" ht="39" x14ac:dyDescent="0.25">
      <c r="A263" s="5" t="s">
        <v>819</v>
      </c>
      <c r="B263" s="6" t="s">
        <v>820</v>
      </c>
      <c r="C263" s="6" t="s">
        <v>798</v>
      </c>
      <c r="D263" s="6" t="s">
        <v>799</v>
      </c>
      <c r="E263" s="7" t="s">
        <v>821</v>
      </c>
      <c r="F263" s="46">
        <v>2</v>
      </c>
      <c r="G263" s="52">
        <f t="shared" si="4"/>
        <v>1</v>
      </c>
      <c r="H263" s="47" t="s">
        <v>1655</v>
      </c>
      <c r="I263" s="10"/>
    </row>
    <row r="264" spans="1:9" ht="26.25" x14ac:dyDescent="0.25">
      <c r="A264" s="5" t="s">
        <v>825</v>
      </c>
      <c r="B264" s="6" t="s">
        <v>826</v>
      </c>
      <c r="C264" s="6" t="s">
        <v>798</v>
      </c>
      <c r="D264" s="6" t="s">
        <v>799</v>
      </c>
      <c r="E264" s="7" t="s">
        <v>827</v>
      </c>
      <c r="F264" s="46">
        <v>2</v>
      </c>
      <c r="G264" s="52">
        <f t="shared" si="4"/>
        <v>1</v>
      </c>
      <c r="H264" s="47" t="s">
        <v>1655</v>
      </c>
      <c r="I264" s="10"/>
    </row>
    <row r="265" spans="1:9" ht="26.25" x14ac:dyDescent="0.25">
      <c r="A265" s="11">
        <v>456</v>
      </c>
      <c r="B265" s="12" t="s">
        <v>831</v>
      </c>
      <c r="C265" s="10" t="s">
        <v>832</v>
      </c>
      <c r="D265" s="10" t="s">
        <v>799</v>
      </c>
      <c r="E265" s="7" t="s">
        <v>833</v>
      </c>
      <c r="F265" s="46">
        <v>1</v>
      </c>
      <c r="G265" s="52">
        <f t="shared" si="4"/>
        <v>1</v>
      </c>
      <c r="H265" s="47" t="s">
        <v>1655</v>
      </c>
      <c r="I265" s="10"/>
    </row>
    <row r="266" spans="1:9" ht="26.25" x14ac:dyDescent="0.25">
      <c r="A266" s="5" t="s">
        <v>834</v>
      </c>
      <c r="B266" s="6" t="s">
        <v>835</v>
      </c>
      <c r="C266" s="6" t="s">
        <v>836</v>
      </c>
      <c r="D266" s="6" t="s">
        <v>799</v>
      </c>
      <c r="E266" s="7" t="s">
        <v>837</v>
      </c>
      <c r="F266" s="46">
        <v>1</v>
      </c>
      <c r="G266" s="52">
        <f t="shared" si="4"/>
        <v>1</v>
      </c>
      <c r="H266" s="47" t="s">
        <v>1655</v>
      </c>
      <c r="I266" s="10"/>
    </row>
    <row r="267" spans="1:9" ht="26.25" x14ac:dyDescent="0.25">
      <c r="A267" s="5" t="s">
        <v>838</v>
      </c>
      <c r="B267" s="6" t="s">
        <v>839</v>
      </c>
      <c r="C267" s="6" t="s">
        <v>840</v>
      </c>
      <c r="D267" s="6" t="s">
        <v>799</v>
      </c>
      <c r="E267" s="7" t="s">
        <v>841</v>
      </c>
      <c r="F267" s="46">
        <v>1</v>
      </c>
      <c r="G267" s="52">
        <f t="shared" si="4"/>
        <v>1</v>
      </c>
      <c r="H267" s="47" t="s">
        <v>1655</v>
      </c>
      <c r="I267" s="10"/>
    </row>
    <row r="268" spans="1:9" ht="26.25" x14ac:dyDescent="0.25">
      <c r="A268" s="5" t="s">
        <v>842</v>
      </c>
      <c r="B268" s="6" t="s">
        <v>843</v>
      </c>
      <c r="C268" s="6" t="s">
        <v>844</v>
      </c>
      <c r="D268" s="6" t="s">
        <v>799</v>
      </c>
      <c r="E268" s="7" t="s">
        <v>845</v>
      </c>
      <c r="F268" s="46">
        <v>2</v>
      </c>
      <c r="G268" s="52">
        <f t="shared" si="4"/>
        <v>1</v>
      </c>
      <c r="H268" s="47" t="s">
        <v>1655</v>
      </c>
      <c r="I268" s="10"/>
    </row>
    <row r="269" spans="1:9" ht="26.25" x14ac:dyDescent="0.25">
      <c r="A269" s="5" t="s">
        <v>846</v>
      </c>
      <c r="B269" s="6" t="s">
        <v>847</v>
      </c>
      <c r="C269" s="6" t="s">
        <v>848</v>
      </c>
      <c r="D269" s="6" t="s">
        <v>799</v>
      </c>
      <c r="E269" s="7" t="s">
        <v>849</v>
      </c>
      <c r="F269" s="46">
        <v>1</v>
      </c>
      <c r="G269" s="52">
        <f t="shared" si="4"/>
        <v>1</v>
      </c>
      <c r="H269" s="47" t="s">
        <v>1655</v>
      </c>
      <c r="I269" s="10"/>
    </row>
    <row r="270" spans="1:9" ht="26.25" x14ac:dyDescent="0.25">
      <c r="A270" s="5" t="s">
        <v>850</v>
      </c>
      <c r="B270" s="6" t="s">
        <v>851</v>
      </c>
      <c r="C270" s="6" t="s">
        <v>852</v>
      </c>
      <c r="D270" s="6" t="s">
        <v>799</v>
      </c>
      <c r="E270" s="7" t="s">
        <v>853</v>
      </c>
      <c r="F270" s="46">
        <v>1</v>
      </c>
      <c r="G270" s="52">
        <f t="shared" si="4"/>
        <v>1</v>
      </c>
      <c r="H270" s="47" t="s">
        <v>1655</v>
      </c>
      <c r="I270" s="10"/>
    </row>
    <row r="271" spans="1:9" ht="26.25" x14ac:dyDescent="0.25">
      <c r="A271" s="5" t="s">
        <v>854</v>
      </c>
      <c r="B271" s="6" t="s">
        <v>855</v>
      </c>
      <c r="C271" s="6" t="s">
        <v>856</v>
      </c>
      <c r="D271" s="6" t="s">
        <v>799</v>
      </c>
      <c r="E271" s="7" t="s">
        <v>857</v>
      </c>
      <c r="F271" s="46">
        <v>1</v>
      </c>
      <c r="G271" s="52">
        <f t="shared" si="4"/>
        <v>1</v>
      </c>
      <c r="H271" s="47" t="s">
        <v>1655</v>
      </c>
      <c r="I271" s="10"/>
    </row>
    <row r="272" spans="1:9" ht="26.25" x14ac:dyDescent="0.25">
      <c r="A272" s="5" t="s">
        <v>858</v>
      </c>
      <c r="B272" s="6" t="s">
        <v>859</v>
      </c>
      <c r="C272" s="6" t="s">
        <v>860</v>
      </c>
      <c r="D272" s="6" t="s">
        <v>799</v>
      </c>
      <c r="E272" s="7" t="s">
        <v>861</v>
      </c>
      <c r="F272" s="46">
        <v>1</v>
      </c>
      <c r="G272" s="52">
        <f t="shared" si="4"/>
        <v>1</v>
      </c>
      <c r="H272" s="47" t="s">
        <v>1655</v>
      </c>
      <c r="I272" s="10"/>
    </row>
    <row r="273" spans="1:9" ht="26.25" x14ac:dyDescent="0.25">
      <c r="A273" s="5" t="s">
        <v>862</v>
      </c>
      <c r="B273" s="6" t="s">
        <v>863</v>
      </c>
      <c r="C273" s="6" t="s">
        <v>864</v>
      </c>
      <c r="D273" s="6" t="s">
        <v>799</v>
      </c>
      <c r="E273" s="7" t="s">
        <v>865</v>
      </c>
      <c r="F273" s="46">
        <v>1</v>
      </c>
      <c r="G273" s="52">
        <f t="shared" si="4"/>
        <v>1</v>
      </c>
      <c r="H273" s="47" t="s">
        <v>1655</v>
      </c>
      <c r="I273" s="10"/>
    </row>
    <row r="274" spans="1:9" ht="26.25" x14ac:dyDescent="0.25">
      <c r="A274" s="5" t="s">
        <v>866</v>
      </c>
      <c r="B274" s="6" t="s">
        <v>867</v>
      </c>
      <c r="C274" s="6" t="s">
        <v>868</v>
      </c>
      <c r="D274" s="6" t="s">
        <v>799</v>
      </c>
      <c r="E274" s="7" t="s">
        <v>869</v>
      </c>
      <c r="F274" s="46">
        <v>2</v>
      </c>
      <c r="G274" s="52">
        <f t="shared" si="4"/>
        <v>1</v>
      </c>
      <c r="H274" s="47" t="s">
        <v>1655</v>
      </c>
      <c r="I274" s="10"/>
    </row>
    <row r="275" spans="1:9" ht="26.25" x14ac:dyDescent="0.25">
      <c r="A275" s="5" t="s">
        <v>870</v>
      </c>
      <c r="B275" s="6" t="s">
        <v>871</v>
      </c>
      <c r="C275" s="6" t="s">
        <v>872</v>
      </c>
      <c r="D275" s="6" t="s">
        <v>799</v>
      </c>
      <c r="E275" s="7" t="s">
        <v>873</v>
      </c>
      <c r="F275" s="46">
        <v>2</v>
      </c>
      <c r="G275" s="52">
        <f t="shared" si="4"/>
        <v>1</v>
      </c>
      <c r="H275" s="47" t="s">
        <v>1655</v>
      </c>
      <c r="I275" s="10"/>
    </row>
    <row r="276" spans="1:9" ht="26.25" x14ac:dyDescent="0.25">
      <c r="A276" s="5" t="s">
        <v>874</v>
      </c>
      <c r="B276" s="6" t="s">
        <v>875</v>
      </c>
      <c r="C276" s="6" t="s">
        <v>876</v>
      </c>
      <c r="D276" s="6" t="s">
        <v>799</v>
      </c>
      <c r="E276" s="7" t="s">
        <v>877</v>
      </c>
      <c r="F276" s="46">
        <v>1</v>
      </c>
      <c r="G276" s="52">
        <f t="shared" si="4"/>
        <v>1</v>
      </c>
      <c r="H276" s="47" t="s">
        <v>1655</v>
      </c>
      <c r="I276" s="10"/>
    </row>
    <row r="277" spans="1:9" ht="26.25" x14ac:dyDescent="0.25">
      <c r="A277" s="5" t="s">
        <v>878</v>
      </c>
      <c r="B277" s="6" t="s">
        <v>879</v>
      </c>
      <c r="C277" s="6" t="s">
        <v>880</v>
      </c>
      <c r="D277" s="6" t="s">
        <v>799</v>
      </c>
      <c r="E277" s="7" t="s">
        <v>881</v>
      </c>
      <c r="F277" s="46">
        <v>2</v>
      </c>
      <c r="G277" s="52">
        <f t="shared" si="4"/>
        <v>1</v>
      </c>
      <c r="H277" s="47" t="s">
        <v>1655</v>
      </c>
      <c r="I277" s="10"/>
    </row>
    <row r="278" spans="1:9" ht="26.25" x14ac:dyDescent="0.25">
      <c r="A278" s="5" t="s">
        <v>882</v>
      </c>
      <c r="B278" s="6" t="s">
        <v>883</v>
      </c>
      <c r="C278" s="6" t="s">
        <v>884</v>
      </c>
      <c r="D278" s="6" t="s">
        <v>799</v>
      </c>
      <c r="E278" s="7" t="s">
        <v>885</v>
      </c>
      <c r="F278" s="46">
        <v>1</v>
      </c>
      <c r="G278" s="52">
        <f t="shared" si="4"/>
        <v>1</v>
      </c>
      <c r="H278" s="47" t="s">
        <v>1655</v>
      </c>
      <c r="I278" s="10"/>
    </row>
    <row r="279" spans="1:9" ht="26.25" x14ac:dyDescent="0.25">
      <c r="A279" s="5" t="s">
        <v>886</v>
      </c>
      <c r="B279" s="6" t="s">
        <v>887</v>
      </c>
      <c r="C279" s="6" t="s">
        <v>888</v>
      </c>
      <c r="D279" s="6" t="s">
        <v>799</v>
      </c>
      <c r="E279" s="7" t="s">
        <v>889</v>
      </c>
      <c r="F279" s="46">
        <v>2</v>
      </c>
      <c r="G279" s="52">
        <f t="shared" si="4"/>
        <v>1</v>
      </c>
      <c r="H279" s="47" t="s">
        <v>1655</v>
      </c>
      <c r="I279" s="10"/>
    </row>
    <row r="280" spans="1:9" ht="26.25" x14ac:dyDescent="0.25">
      <c r="A280" s="5" t="s">
        <v>890</v>
      </c>
      <c r="B280" s="6" t="s">
        <v>891</v>
      </c>
      <c r="C280" s="6" t="s">
        <v>892</v>
      </c>
      <c r="D280" s="6" t="s">
        <v>799</v>
      </c>
      <c r="E280" s="7" t="s">
        <v>893</v>
      </c>
      <c r="F280" s="46">
        <v>1</v>
      </c>
      <c r="G280" s="52">
        <f t="shared" si="4"/>
        <v>1</v>
      </c>
      <c r="H280" s="47" t="s">
        <v>1655</v>
      </c>
      <c r="I280" s="10"/>
    </row>
    <row r="281" spans="1:9" ht="26.25" x14ac:dyDescent="0.25">
      <c r="A281" s="5" t="s">
        <v>894</v>
      </c>
      <c r="B281" s="6" t="s">
        <v>895</v>
      </c>
      <c r="C281" s="6" t="s">
        <v>896</v>
      </c>
      <c r="D281" s="6" t="s">
        <v>799</v>
      </c>
      <c r="E281" s="7" t="s">
        <v>897</v>
      </c>
      <c r="F281" s="46">
        <v>1</v>
      </c>
      <c r="G281" s="52">
        <f t="shared" si="4"/>
        <v>1</v>
      </c>
      <c r="H281" s="47" t="s">
        <v>1655</v>
      </c>
      <c r="I281" s="10"/>
    </row>
    <row r="282" spans="1:9" ht="26.25" x14ac:dyDescent="0.25">
      <c r="A282" s="5" t="s">
        <v>898</v>
      </c>
      <c r="B282" s="6" t="s">
        <v>899</v>
      </c>
      <c r="C282" s="6" t="s">
        <v>900</v>
      </c>
      <c r="D282" s="6" t="s">
        <v>799</v>
      </c>
      <c r="E282" s="7" t="s">
        <v>901</v>
      </c>
      <c r="F282" s="46">
        <v>2</v>
      </c>
      <c r="G282" s="52">
        <f t="shared" si="4"/>
        <v>1</v>
      </c>
      <c r="H282" s="47" t="s">
        <v>1655</v>
      </c>
      <c r="I282" s="10"/>
    </row>
    <row r="283" spans="1:9" ht="26.25" x14ac:dyDescent="0.25">
      <c r="A283" s="5" t="s">
        <v>902</v>
      </c>
      <c r="B283" s="6" t="s">
        <v>903</v>
      </c>
      <c r="C283" s="6" t="s">
        <v>904</v>
      </c>
      <c r="D283" s="6" t="s">
        <v>799</v>
      </c>
      <c r="E283" s="7" t="s">
        <v>905</v>
      </c>
      <c r="F283" s="46">
        <v>1</v>
      </c>
      <c r="G283" s="52">
        <f t="shared" si="4"/>
        <v>1</v>
      </c>
      <c r="H283" s="47" t="s">
        <v>1655</v>
      </c>
      <c r="I283" s="10"/>
    </row>
    <row r="284" spans="1:9" ht="26.25" x14ac:dyDescent="0.25">
      <c r="A284" s="5" t="s">
        <v>906</v>
      </c>
      <c r="B284" s="6" t="s">
        <v>907</v>
      </c>
      <c r="C284" s="6" t="s">
        <v>908</v>
      </c>
      <c r="D284" s="6" t="s">
        <v>909</v>
      </c>
      <c r="E284" s="7" t="s">
        <v>910</v>
      </c>
      <c r="F284" s="46">
        <v>2</v>
      </c>
      <c r="G284" s="52">
        <f t="shared" si="4"/>
        <v>1</v>
      </c>
      <c r="H284" s="47" t="s">
        <v>1655</v>
      </c>
      <c r="I284" s="10"/>
    </row>
    <row r="285" spans="1:9" ht="26.25" x14ac:dyDescent="0.25">
      <c r="A285" s="5" t="s">
        <v>911</v>
      </c>
      <c r="B285" s="6" t="s">
        <v>912</v>
      </c>
      <c r="C285" s="6" t="s">
        <v>396</v>
      </c>
      <c r="D285" s="6" t="s">
        <v>335</v>
      </c>
      <c r="E285" s="7" t="s">
        <v>913</v>
      </c>
      <c r="F285" s="46">
        <v>2</v>
      </c>
      <c r="G285" s="52">
        <f t="shared" si="4"/>
        <v>1</v>
      </c>
      <c r="H285" s="47" t="s">
        <v>1655</v>
      </c>
      <c r="I285" s="10"/>
    </row>
    <row r="286" spans="1:9" ht="39" x14ac:dyDescent="0.25">
      <c r="A286" s="5" t="s">
        <v>914</v>
      </c>
      <c r="B286" s="6" t="s">
        <v>915</v>
      </c>
      <c r="C286" s="6" t="s">
        <v>396</v>
      </c>
      <c r="D286" s="6" t="s">
        <v>335</v>
      </c>
      <c r="E286" s="7" t="s">
        <v>916</v>
      </c>
      <c r="F286" s="46">
        <v>2</v>
      </c>
      <c r="G286" s="52">
        <f t="shared" si="4"/>
        <v>1</v>
      </c>
      <c r="H286" s="47" t="s">
        <v>1655</v>
      </c>
      <c r="I286" s="10"/>
    </row>
    <row r="287" spans="1:9" ht="26.25" x14ac:dyDescent="0.25">
      <c r="A287" s="5" t="s">
        <v>917</v>
      </c>
      <c r="B287" s="6" t="s">
        <v>918</v>
      </c>
      <c r="C287" s="6" t="s">
        <v>919</v>
      </c>
      <c r="D287" s="6" t="s">
        <v>311</v>
      </c>
      <c r="E287" s="7" t="s">
        <v>920</v>
      </c>
      <c r="F287" s="46">
        <v>1</v>
      </c>
      <c r="G287" s="52">
        <f t="shared" si="4"/>
        <v>1</v>
      </c>
      <c r="H287" s="47" t="s">
        <v>1655</v>
      </c>
      <c r="I287" s="10"/>
    </row>
    <row r="288" spans="1:9" ht="26.25" x14ac:dyDescent="0.25">
      <c r="A288" s="5" t="s">
        <v>921</v>
      </c>
      <c r="B288" s="6" t="s">
        <v>922</v>
      </c>
      <c r="C288" s="6" t="s">
        <v>923</v>
      </c>
      <c r="D288" s="6" t="s">
        <v>66</v>
      </c>
      <c r="E288" s="7" t="s">
        <v>924</v>
      </c>
      <c r="F288" s="46">
        <v>2</v>
      </c>
      <c r="G288" s="52">
        <f t="shared" si="4"/>
        <v>1</v>
      </c>
      <c r="H288" s="47" t="s">
        <v>1655</v>
      </c>
      <c r="I288" s="10"/>
    </row>
    <row r="289" spans="1:9" ht="26.25" x14ac:dyDescent="0.25">
      <c r="A289" s="5" t="s">
        <v>925</v>
      </c>
      <c r="B289" s="6" t="s">
        <v>926</v>
      </c>
      <c r="C289" s="6" t="s">
        <v>927</v>
      </c>
      <c r="D289" s="6" t="s">
        <v>35</v>
      </c>
      <c r="E289" s="7" t="s">
        <v>928</v>
      </c>
      <c r="F289" s="46">
        <v>2</v>
      </c>
      <c r="G289" s="52">
        <f t="shared" si="4"/>
        <v>1</v>
      </c>
      <c r="H289" s="47" t="s">
        <v>1655</v>
      </c>
      <c r="I289" s="10"/>
    </row>
    <row r="290" spans="1:9" ht="26.25" x14ac:dyDescent="0.25">
      <c r="A290" s="5" t="s">
        <v>929</v>
      </c>
      <c r="B290" s="6" t="s">
        <v>930</v>
      </c>
      <c r="C290" s="6" t="s">
        <v>931</v>
      </c>
      <c r="D290" s="6" t="s">
        <v>35</v>
      </c>
      <c r="E290" s="7" t="s">
        <v>932</v>
      </c>
      <c r="F290" s="46">
        <v>2</v>
      </c>
      <c r="G290" s="52">
        <f t="shared" si="4"/>
        <v>1</v>
      </c>
      <c r="H290" s="47" t="s">
        <v>1655</v>
      </c>
      <c r="I290" s="10"/>
    </row>
    <row r="291" spans="1:9" ht="26.25" x14ac:dyDescent="0.25">
      <c r="A291" s="11">
        <v>566</v>
      </c>
      <c r="B291" s="12" t="s">
        <v>933</v>
      </c>
      <c r="C291" s="10" t="s">
        <v>934</v>
      </c>
      <c r="D291" s="10" t="s">
        <v>19</v>
      </c>
      <c r="E291" s="7" t="s">
        <v>935</v>
      </c>
      <c r="F291" s="46">
        <v>1</v>
      </c>
      <c r="G291" s="52">
        <f t="shared" si="4"/>
        <v>1</v>
      </c>
      <c r="H291" s="47" t="s">
        <v>1655</v>
      </c>
      <c r="I291" s="10"/>
    </row>
    <row r="292" spans="1:9" ht="26.25" x14ac:dyDescent="0.25">
      <c r="A292" s="5" t="s">
        <v>936</v>
      </c>
      <c r="B292" s="6" t="s">
        <v>937</v>
      </c>
      <c r="C292" s="6" t="s">
        <v>938</v>
      </c>
      <c r="D292" s="6" t="s">
        <v>662</v>
      </c>
      <c r="E292" s="7" t="s">
        <v>939</v>
      </c>
      <c r="F292" s="46">
        <v>2</v>
      </c>
      <c r="G292" s="52">
        <f t="shared" si="4"/>
        <v>1</v>
      </c>
      <c r="H292" s="47" t="s">
        <v>1655</v>
      </c>
      <c r="I292" s="10"/>
    </row>
    <row r="293" spans="1:9" ht="26.25" x14ac:dyDescent="0.25">
      <c r="A293" s="5" t="s">
        <v>940</v>
      </c>
      <c r="B293" s="6" t="s">
        <v>941</v>
      </c>
      <c r="C293" s="6" t="s">
        <v>942</v>
      </c>
      <c r="D293" s="6" t="s">
        <v>662</v>
      </c>
      <c r="E293" s="7" t="s">
        <v>943</v>
      </c>
      <c r="F293" s="46">
        <v>1</v>
      </c>
      <c r="G293" s="52">
        <f t="shared" si="4"/>
        <v>1</v>
      </c>
      <c r="H293" s="47" t="s">
        <v>1655</v>
      </c>
      <c r="I293" s="10"/>
    </row>
    <row r="294" spans="1:9" ht="26.25" x14ac:dyDescent="0.25">
      <c r="A294" s="5" t="s">
        <v>944</v>
      </c>
      <c r="B294" s="6" t="s">
        <v>945</v>
      </c>
      <c r="C294" s="6" t="s">
        <v>946</v>
      </c>
      <c r="D294" s="6" t="s">
        <v>662</v>
      </c>
      <c r="E294" s="7" t="s">
        <v>947</v>
      </c>
      <c r="F294" s="46">
        <v>2</v>
      </c>
      <c r="G294" s="52">
        <f t="shared" si="4"/>
        <v>1</v>
      </c>
      <c r="H294" s="47" t="s">
        <v>1655</v>
      </c>
      <c r="I294" s="10"/>
    </row>
    <row r="295" spans="1:9" ht="26.25" x14ac:dyDescent="0.25">
      <c r="A295" s="5" t="s">
        <v>948</v>
      </c>
      <c r="B295" s="6" t="s">
        <v>949</v>
      </c>
      <c r="C295" s="6" t="s">
        <v>396</v>
      </c>
      <c r="D295" s="6" t="s">
        <v>335</v>
      </c>
      <c r="E295" s="7" t="s">
        <v>950</v>
      </c>
      <c r="F295" s="46">
        <v>2</v>
      </c>
      <c r="G295" s="52">
        <f t="shared" si="4"/>
        <v>1</v>
      </c>
      <c r="H295" s="47" t="s">
        <v>1655</v>
      </c>
      <c r="I295" s="10"/>
    </row>
    <row r="296" spans="1:9" ht="26.25" x14ac:dyDescent="0.25">
      <c r="A296" s="5" t="s">
        <v>951</v>
      </c>
      <c r="B296" s="6" t="s">
        <v>952</v>
      </c>
      <c r="C296" s="6" t="s">
        <v>396</v>
      </c>
      <c r="D296" s="6" t="s">
        <v>335</v>
      </c>
      <c r="E296" s="13" t="s">
        <v>953</v>
      </c>
      <c r="F296" s="46">
        <v>2</v>
      </c>
      <c r="G296" s="52">
        <f t="shared" si="4"/>
        <v>1</v>
      </c>
      <c r="H296" s="47" t="s">
        <v>1655</v>
      </c>
      <c r="I296" s="10"/>
    </row>
    <row r="297" spans="1:9" ht="26.25" x14ac:dyDescent="0.25">
      <c r="A297" s="5" t="s">
        <v>958</v>
      </c>
      <c r="B297" s="6" t="s">
        <v>959</v>
      </c>
      <c r="C297" s="6" t="s">
        <v>960</v>
      </c>
      <c r="D297" s="6" t="s">
        <v>311</v>
      </c>
      <c r="E297" s="7" t="s">
        <v>961</v>
      </c>
      <c r="F297" s="46">
        <v>2</v>
      </c>
      <c r="G297" s="52">
        <f t="shared" si="4"/>
        <v>1</v>
      </c>
      <c r="H297" s="47" t="s">
        <v>1655</v>
      </c>
      <c r="I297" s="10"/>
    </row>
    <row r="298" spans="1:9" ht="26.25" x14ac:dyDescent="0.25">
      <c r="A298" s="5" t="s">
        <v>962</v>
      </c>
      <c r="B298" s="6" t="s">
        <v>963</v>
      </c>
      <c r="C298" s="6" t="s">
        <v>964</v>
      </c>
      <c r="D298" s="6" t="s">
        <v>662</v>
      </c>
      <c r="E298" s="7" t="s">
        <v>965</v>
      </c>
      <c r="F298" s="46">
        <v>1</v>
      </c>
      <c r="G298" s="52">
        <f t="shared" si="4"/>
        <v>1</v>
      </c>
      <c r="H298" s="47" t="s">
        <v>1655</v>
      </c>
      <c r="I298" s="10"/>
    </row>
    <row r="299" spans="1:9" ht="39" x14ac:dyDescent="0.25">
      <c r="A299" s="5" t="s">
        <v>966</v>
      </c>
      <c r="B299" s="6" t="s">
        <v>967</v>
      </c>
      <c r="C299" s="6" t="s">
        <v>968</v>
      </c>
      <c r="D299" s="6" t="s">
        <v>156</v>
      </c>
      <c r="E299" s="7" t="s">
        <v>969</v>
      </c>
      <c r="F299" s="46">
        <v>1</v>
      </c>
      <c r="G299" s="52">
        <f t="shared" si="4"/>
        <v>1</v>
      </c>
      <c r="H299" s="47" t="s">
        <v>1655</v>
      </c>
      <c r="I299" s="10"/>
    </row>
    <row r="300" spans="1:9" ht="26.25" x14ac:dyDescent="0.25">
      <c r="A300" s="5" t="s">
        <v>970</v>
      </c>
      <c r="B300" s="6" t="s">
        <v>971</v>
      </c>
      <c r="C300" s="6" t="s">
        <v>972</v>
      </c>
      <c r="D300" s="6" t="s">
        <v>973</v>
      </c>
      <c r="E300" s="7" t="s">
        <v>974</v>
      </c>
      <c r="F300" s="46">
        <v>1</v>
      </c>
      <c r="G300" s="52">
        <f t="shared" si="4"/>
        <v>1</v>
      </c>
      <c r="H300" s="47" t="s">
        <v>1655</v>
      </c>
      <c r="I300" s="10"/>
    </row>
    <row r="301" spans="1:9" ht="26.25" x14ac:dyDescent="0.25">
      <c r="A301" s="5" t="s">
        <v>975</v>
      </c>
      <c r="B301" s="6" t="s">
        <v>976</v>
      </c>
      <c r="C301" s="6" t="s">
        <v>437</v>
      </c>
      <c r="D301" s="6" t="s">
        <v>438</v>
      </c>
      <c r="E301" s="7" t="s">
        <v>977</v>
      </c>
      <c r="F301" s="46">
        <v>2</v>
      </c>
      <c r="G301" s="52">
        <f t="shared" si="4"/>
        <v>1</v>
      </c>
      <c r="H301" s="47" t="s">
        <v>1655</v>
      </c>
      <c r="I301" s="10"/>
    </row>
    <row r="302" spans="1:9" ht="26.25" x14ac:dyDescent="0.25">
      <c r="A302" s="5" t="s">
        <v>978</v>
      </c>
      <c r="B302" s="6" t="s">
        <v>979</v>
      </c>
      <c r="C302" s="6" t="s">
        <v>980</v>
      </c>
      <c r="D302" s="6" t="s">
        <v>742</v>
      </c>
      <c r="E302" s="7" t="s">
        <v>981</v>
      </c>
      <c r="F302" s="46">
        <v>1</v>
      </c>
      <c r="G302" s="52">
        <f t="shared" si="4"/>
        <v>1</v>
      </c>
      <c r="H302" s="47" t="s">
        <v>1655</v>
      </c>
      <c r="I302" s="10"/>
    </row>
    <row r="303" spans="1:9" ht="26.25" x14ac:dyDescent="0.25">
      <c r="A303" s="5" t="s">
        <v>994</v>
      </c>
      <c r="B303" s="6" t="s">
        <v>995</v>
      </c>
      <c r="C303" s="6" t="s">
        <v>996</v>
      </c>
      <c r="D303" s="6" t="s">
        <v>997</v>
      </c>
      <c r="E303" s="7" t="s">
        <v>998</v>
      </c>
      <c r="F303" s="46">
        <v>2</v>
      </c>
      <c r="G303" s="52">
        <f t="shared" si="4"/>
        <v>1</v>
      </c>
      <c r="H303" s="47" t="s">
        <v>1655</v>
      </c>
      <c r="I303" s="10"/>
    </row>
    <row r="304" spans="1:9" ht="26.25" x14ac:dyDescent="0.25">
      <c r="A304" s="5" t="s">
        <v>999</v>
      </c>
      <c r="B304" s="6" t="s">
        <v>1000</v>
      </c>
      <c r="C304" s="6" t="s">
        <v>1001</v>
      </c>
      <c r="D304" s="6" t="s">
        <v>7</v>
      </c>
      <c r="E304" s="14" t="s">
        <v>1002</v>
      </c>
      <c r="F304" s="46">
        <v>2</v>
      </c>
      <c r="G304" s="52">
        <f t="shared" si="4"/>
        <v>1</v>
      </c>
      <c r="H304" s="47" t="s">
        <v>1655</v>
      </c>
      <c r="I304" s="10"/>
    </row>
    <row r="305" spans="1:9" ht="39" x14ac:dyDescent="0.25">
      <c r="A305" s="5" t="s">
        <v>1008</v>
      </c>
      <c r="B305" s="6" t="s">
        <v>1009</v>
      </c>
      <c r="C305" s="6" t="s">
        <v>155</v>
      </c>
      <c r="D305" s="6" t="s">
        <v>156</v>
      </c>
      <c r="E305" s="7" t="s">
        <v>1010</v>
      </c>
      <c r="F305" s="46">
        <v>2</v>
      </c>
      <c r="G305" s="52">
        <f t="shared" si="4"/>
        <v>1</v>
      </c>
      <c r="H305" s="47" t="s">
        <v>1655</v>
      </c>
      <c r="I305" s="10"/>
    </row>
    <row r="306" spans="1:9" ht="26.25" x14ac:dyDescent="0.25">
      <c r="A306" s="5" t="s">
        <v>1011</v>
      </c>
      <c r="B306" s="6" t="s">
        <v>1012</v>
      </c>
      <c r="C306" s="6" t="s">
        <v>1013</v>
      </c>
      <c r="D306" s="6" t="s">
        <v>49</v>
      </c>
      <c r="E306" s="7" t="s">
        <v>1014</v>
      </c>
      <c r="F306" s="46">
        <v>2</v>
      </c>
      <c r="G306" s="52">
        <f t="shared" si="4"/>
        <v>1</v>
      </c>
      <c r="H306" s="47" t="s">
        <v>1655</v>
      </c>
      <c r="I306" s="10"/>
    </row>
    <row r="307" spans="1:9" ht="26.25" x14ac:dyDescent="0.25">
      <c r="A307" s="5" t="s">
        <v>1015</v>
      </c>
      <c r="B307" s="6" t="s">
        <v>1016</v>
      </c>
      <c r="C307" s="6" t="s">
        <v>1017</v>
      </c>
      <c r="D307" s="6" t="s">
        <v>799</v>
      </c>
      <c r="E307" s="7" t="s">
        <v>1018</v>
      </c>
      <c r="F307" s="46">
        <v>1</v>
      </c>
      <c r="G307" s="52">
        <f t="shared" si="4"/>
        <v>1</v>
      </c>
      <c r="H307" s="47" t="s">
        <v>1655</v>
      </c>
      <c r="I307" s="10"/>
    </row>
    <row r="308" spans="1:9" ht="26.25" x14ac:dyDescent="0.25">
      <c r="A308" s="5" t="s">
        <v>1019</v>
      </c>
      <c r="B308" s="6" t="s">
        <v>1020</v>
      </c>
      <c r="C308" s="6" t="s">
        <v>1021</v>
      </c>
      <c r="D308" s="6" t="s">
        <v>311</v>
      </c>
      <c r="E308" s="7" t="s">
        <v>1022</v>
      </c>
      <c r="F308" s="46">
        <v>2</v>
      </c>
      <c r="G308" s="52">
        <f t="shared" si="4"/>
        <v>1</v>
      </c>
      <c r="H308" s="47" t="s">
        <v>1655</v>
      </c>
      <c r="I308" s="10"/>
    </row>
    <row r="309" spans="1:9" ht="26.25" x14ac:dyDescent="0.25">
      <c r="A309" s="5" t="s">
        <v>1023</v>
      </c>
      <c r="B309" s="6" t="s">
        <v>1024</v>
      </c>
      <c r="C309" s="6" t="s">
        <v>1025</v>
      </c>
      <c r="D309" s="6" t="s">
        <v>662</v>
      </c>
      <c r="E309" s="7" t="s">
        <v>1026</v>
      </c>
      <c r="F309" s="46">
        <v>1</v>
      </c>
      <c r="G309" s="52">
        <f t="shared" si="4"/>
        <v>1</v>
      </c>
      <c r="H309" s="47" t="s">
        <v>1655</v>
      </c>
      <c r="I309" s="10"/>
    </row>
    <row r="310" spans="1:9" ht="26.25" x14ac:dyDescent="0.25">
      <c r="A310" s="5" t="s">
        <v>1027</v>
      </c>
      <c r="B310" s="6" t="s">
        <v>1028</v>
      </c>
      <c r="C310" s="6" t="s">
        <v>1029</v>
      </c>
      <c r="D310" s="6" t="s">
        <v>662</v>
      </c>
      <c r="E310" s="7" t="s">
        <v>1030</v>
      </c>
      <c r="F310" s="46">
        <v>1</v>
      </c>
      <c r="G310" s="52">
        <f t="shared" si="4"/>
        <v>1</v>
      </c>
      <c r="H310" s="47" t="s">
        <v>1655</v>
      </c>
      <c r="I310" s="10"/>
    </row>
    <row r="311" spans="1:9" ht="26.25" x14ac:dyDescent="0.25">
      <c r="A311" s="5" t="s">
        <v>1034</v>
      </c>
      <c r="B311" s="6" t="s">
        <v>1035</v>
      </c>
      <c r="C311" s="6" t="s">
        <v>1036</v>
      </c>
      <c r="D311" s="6" t="s">
        <v>66</v>
      </c>
      <c r="E311" s="7" t="s">
        <v>1037</v>
      </c>
      <c r="F311" s="46">
        <v>1</v>
      </c>
      <c r="G311" s="52">
        <f t="shared" si="4"/>
        <v>1</v>
      </c>
      <c r="H311" s="47" t="s">
        <v>1655</v>
      </c>
      <c r="I311" s="10"/>
    </row>
    <row r="312" spans="1:9" x14ac:dyDescent="0.25">
      <c r="A312" s="40"/>
      <c r="B312" s="40"/>
      <c r="C312" s="40"/>
      <c r="D312" s="40"/>
      <c r="E312" s="40"/>
      <c r="F312" s="40"/>
      <c r="G312" s="53"/>
      <c r="H312" s="48">
        <v>100</v>
      </c>
      <c r="I312" s="21" t="s">
        <v>1655</v>
      </c>
    </row>
    <row r="313" spans="1:9" ht="26.25" x14ac:dyDescent="0.25">
      <c r="A313" s="5" t="s">
        <v>1038</v>
      </c>
      <c r="B313" s="6" t="s">
        <v>1039</v>
      </c>
      <c r="C313" s="6" t="s">
        <v>1040</v>
      </c>
      <c r="D313" s="6" t="s">
        <v>19</v>
      </c>
      <c r="E313" s="7" t="s">
        <v>1041</v>
      </c>
      <c r="F313" s="46">
        <v>1</v>
      </c>
      <c r="G313" s="52">
        <f t="shared" si="4"/>
        <v>1</v>
      </c>
      <c r="H313" s="47" t="s">
        <v>1656</v>
      </c>
      <c r="I313" s="10"/>
    </row>
    <row r="314" spans="1:9" ht="26.25" x14ac:dyDescent="0.25">
      <c r="A314" s="5" t="s">
        <v>1042</v>
      </c>
      <c r="B314" s="6" t="s">
        <v>1043</v>
      </c>
      <c r="C314" s="6" t="s">
        <v>1044</v>
      </c>
      <c r="D314" s="6" t="s">
        <v>973</v>
      </c>
      <c r="E314" s="7" t="s">
        <v>1045</v>
      </c>
      <c r="F314" s="46">
        <v>2</v>
      </c>
      <c r="G314" s="52">
        <f t="shared" si="4"/>
        <v>1</v>
      </c>
      <c r="H314" s="47" t="s">
        <v>1656</v>
      </c>
      <c r="I314" s="10"/>
    </row>
    <row r="315" spans="1:9" ht="26.25" x14ac:dyDescent="0.25">
      <c r="A315" s="15">
        <v>797</v>
      </c>
      <c r="B315" s="10" t="s">
        <v>1046</v>
      </c>
      <c r="C315" s="6" t="s">
        <v>1047</v>
      </c>
      <c r="D315" s="6" t="s">
        <v>438</v>
      </c>
      <c r="E315" s="9" t="s">
        <v>1048</v>
      </c>
      <c r="F315" s="46">
        <v>1</v>
      </c>
      <c r="G315" s="52">
        <f t="shared" si="4"/>
        <v>1</v>
      </c>
      <c r="H315" s="47" t="s">
        <v>1656</v>
      </c>
      <c r="I315" s="10"/>
    </row>
    <row r="316" spans="1:9" ht="26.25" x14ac:dyDescent="0.25">
      <c r="A316" s="11">
        <v>803</v>
      </c>
      <c r="B316" s="12" t="s">
        <v>1049</v>
      </c>
      <c r="C316" s="6" t="s">
        <v>1050</v>
      </c>
      <c r="D316" s="6" t="s">
        <v>909</v>
      </c>
      <c r="E316" s="7" t="s">
        <v>1051</v>
      </c>
      <c r="F316" s="46">
        <v>1</v>
      </c>
      <c r="G316" s="52">
        <f t="shared" si="4"/>
        <v>1</v>
      </c>
      <c r="H316" s="47" t="s">
        <v>1656</v>
      </c>
      <c r="I316" s="10"/>
    </row>
    <row r="317" spans="1:9" ht="39" x14ac:dyDescent="0.25">
      <c r="A317" s="5" t="s">
        <v>1052</v>
      </c>
      <c r="B317" s="6" t="s">
        <v>1053</v>
      </c>
      <c r="C317" s="6" t="s">
        <v>1054</v>
      </c>
      <c r="D317" s="6" t="s">
        <v>335</v>
      </c>
      <c r="E317" s="7" t="s">
        <v>1055</v>
      </c>
      <c r="F317" s="46">
        <v>1</v>
      </c>
      <c r="G317" s="52">
        <f t="shared" si="4"/>
        <v>1</v>
      </c>
      <c r="H317" s="47" t="s">
        <v>1656</v>
      </c>
      <c r="I317" s="10"/>
    </row>
    <row r="318" spans="1:9" ht="39" x14ac:dyDescent="0.25">
      <c r="A318" s="5" t="s">
        <v>1056</v>
      </c>
      <c r="B318" s="6" t="s">
        <v>1057</v>
      </c>
      <c r="C318" s="6" t="s">
        <v>155</v>
      </c>
      <c r="D318" s="6" t="s">
        <v>156</v>
      </c>
      <c r="E318" s="7" t="s">
        <v>1058</v>
      </c>
      <c r="F318" s="46">
        <v>2</v>
      </c>
      <c r="G318" s="52">
        <f t="shared" si="4"/>
        <v>1</v>
      </c>
      <c r="H318" s="47" t="s">
        <v>1656</v>
      </c>
      <c r="I318" s="10"/>
    </row>
    <row r="319" spans="1:9" ht="26.25" x14ac:dyDescent="0.25">
      <c r="A319" s="5" t="s">
        <v>1062</v>
      </c>
      <c r="B319" s="6" t="s">
        <v>1063</v>
      </c>
      <c r="C319" s="6" t="s">
        <v>48</v>
      </c>
      <c r="D319" s="6" t="s">
        <v>49</v>
      </c>
      <c r="E319" s="7" t="s">
        <v>1064</v>
      </c>
      <c r="F319" s="46">
        <v>2</v>
      </c>
      <c r="G319" s="52">
        <f t="shared" si="4"/>
        <v>1</v>
      </c>
      <c r="H319" s="47" t="s">
        <v>1656</v>
      </c>
      <c r="I319" s="10"/>
    </row>
    <row r="320" spans="1:9" ht="26.25" x14ac:dyDescent="0.25">
      <c r="A320" s="5" t="s">
        <v>1065</v>
      </c>
      <c r="B320" s="16" t="s">
        <v>1066</v>
      </c>
      <c r="C320" s="6" t="s">
        <v>105</v>
      </c>
      <c r="D320" s="6" t="s">
        <v>106</v>
      </c>
      <c r="E320" s="7" t="s">
        <v>1067</v>
      </c>
      <c r="F320" s="46">
        <v>2</v>
      </c>
      <c r="G320" s="52">
        <f t="shared" si="4"/>
        <v>1</v>
      </c>
      <c r="H320" s="47" t="s">
        <v>1656</v>
      </c>
      <c r="I320" s="10"/>
    </row>
    <row r="321" spans="1:9" ht="26.25" x14ac:dyDescent="0.25">
      <c r="A321" s="5">
        <v>854</v>
      </c>
      <c r="B321" s="6" t="s">
        <v>1068</v>
      </c>
      <c r="C321" s="6" t="s">
        <v>1069</v>
      </c>
      <c r="D321" s="6" t="s">
        <v>1070</v>
      </c>
      <c r="E321" s="7" t="s">
        <v>1071</v>
      </c>
      <c r="F321" s="46">
        <v>1</v>
      </c>
      <c r="G321" s="52">
        <f t="shared" si="4"/>
        <v>1</v>
      </c>
      <c r="H321" s="47" t="s">
        <v>1656</v>
      </c>
      <c r="I321" s="10"/>
    </row>
    <row r="322" spans="1:9" ht="39" x14ac:dyDescent="0.25">
      <c r="A322" s="5" t="s">
        <v>1072</v>
      </c>
      <c r="B322" s="6" t="s">
        <v>1073</v>
      </c>
      <c r="C322" s="6" t="s">
        <v>741</v>
      </c>
      <c r="D322" s="6" t="s">
        <v>742</v>
      </c>
      <c r="E322" s="7" t="s">
        <v>1074</v>
      </c>
      <c r="F322" s="46">
        <v>2</v>
      </c>
      <c r="G322" s="52">
        <f t="shared" si="4"/>
        <v>1</v>
      </c>
      <c r="H322" s="47" t="s">
        <v>1656</v>
      </c>
      <c r="I322" s="10"/>
    </row>
    <row r="323" spans="1:9" ht="26.25" x14ac:dyDescent="0.25">
      <c r="A323" s="5">
        <v>881</v>
      </c>
      <c r="B323" s="6" t="s">
        <v>1075</v>
      </c>
      <c r="C323" s="6" t="s">
        <v>1076</v>
      </c>
      <c r="D323" s="6" t="s">
        <v>311</v>
      </c>
      <c r="E323" s="7" t="s">
        <v>1077</v>
      </c>
      <c r="F323" s="46">
        <v>2</v>
      </c>
      <c r="G323" s="52">
        <f t="shared" si="4"/>
        <v>1</v>
      </c>
      <c r="H323" s="47" t="s">
        <v>1656</v>
      </c>
      <c r="I323" s="10"/>
    </row>
    <row r="324" spans="1:9" ht="26.25" x14ac:dyDescent="0.25">
      <c r="A324" s="5" t="s">
        <v>1081</v>
      </c>
      <c r="B324" s="6" t="s">
        <v>1082</v>
      </c>
      <c r="C324" s="6" t="s">
        <v>48</v>
      </c>
      <c r="D324" s="6" t="s">
        <v>49</v>
      </c>
      <c r="E324" s="7" t="s">
        <v>1083</v>
      </c>
      <c r="F324" s="46">
        <v>2</v>
      </c>
      <c r="G324" s="52">
        <f t="shared" si="4"/>
        <v>1</v>
      </c>
      <c r="H324" s="47" t="s">
        <v>1656</v>
      </c>
      <c r="I324" s="10"/>
    </row>
    <row r="325" spans="1:9" ht="26.25" x14ac:dyDescent="0.25">
      <c r="A325" s="5" t="s">
        <v>1084</v>
      </c>
      <c r="B325" s="6" t="s">
        <v>1085</v>
      </c>
      <c r="C325" s="6" t="s">
        <v>1086</v>
      </c>
      <c r="D325" s="6" t="s">
        <v>35</v>
      </c>
      <c r="E325" s="7" t="s">
        <v>1087</v>
      </c>
      <c r="F325" s="46">
        <v>2</v>
      </c>
      <c r="G325" s="52">
        <f t="shared" ref="G325:G388" si="5">IF(F325&lt;=0,0,IF(F325&lt;=2,1,IF(F325&lt;=4,2,IF(F325&lt;=6,3,IF(F325&lt;=8,4,IF(F325&lt;=10,5,6))))))</f>
        <v>1</v>
      </c>
      <c r="H325" s="47" t="s">
        <v>1656</v>
      </c>
      <c r="I325" s="10"/>
    </row>
    <row r="326" spans="1:9" ht="26.25" x14ac:dyDescent="0.25">
      <c r="A326" s="5" t="s">
        <v>1088</v>
      </c>
      <c r="B326" s="6" t="s">
        <v>1089</v>
      </c>
      <c r="C326" s="6" t="s">
        <v>1090</v>
      </c>
      <c r="D326" s="6" t="s">
        <v>335</v>
      </c>
      <c r="E326" s="7" t="s">
        <v>1091</v>
      </c>
      <c r="F326" s="46">
        <v>1</v>
      </c>
      <c r="G326" s="52">
        <f t="shared" si="5"/>
        <v>1</v>
      </c>
      <c r="H326" s="47" t="s">
        <v>1656</v>
      </c>
      <c r="I326" s="10"/>
    </row>
    <row r="327" spans="1:9" ht="26.25" x14ac:dyDescent="0.25">
      <c r="A327" s="5" t="s">
        <v>1092</v>
      </c>
      <c r="B327" s="6" t="s">
        <v>1093</v>
      </c>
      <c r="C327" s="6" t="s">
        <v>1094</v>
      </c>
      <c r="D327" s="6" t="s">
        <v>335</v>
      </c>
      <c r="E327" s="7" t="s">
        <v>1095</v>
      </c>
      <c r="F327" s="46">
        <v>1</v>
      </c>
      <c r="G327" s="52">
        <f t="shared" si="5"/>
        <v>1</v>
      </c>
      <c r="H327" s="47" t="s">
        <v>1656</v>
      </c>
      <c r="I327" s="10"/>
    </row>
    <row r="328" spans="1:9" ht="39" x14ac:dyDescent="0.25">
      <c r="A328" s="5" t="s">
        <v>1096</v>
      </c>
      <c r="B328" s="6" t="s">
        <v>1097</v>
      </c>
      <c r="C328" s="6" t="s">
        <v>1098</v>
      </c>
      <c r="D328" s="6" t="s">
        <v>335</v>
      </c>
      <c r="E328" s="7" t="s">
        <v>1099</v>
      </c>
      <c r="F328" s="46">
        <v>2</v>
      </c>
      <c r="G328" s="52">
        <f t="shared" si="5"/>
        <v>1</v>
      </c>
      <c r="H328" s="47" t="s">
        <v>1656</v>
      </c>
      <c r="I328" s="10"/>
    </row>
    <row r="329" spans="1:9" ht="26.25" x14ac:dyDescent="0.25">
      <c r="A329" s="5" t="s">
        <v>1100</v>
      </c>
      <c r="B329" s="6" t="s">
        <v>1101</v>
      </c>
      <c r="C329" s="6" t="s">
        <v>1102</v>
      </c>
      <c r="D329" s="6" t="s">
        <v>156</v>
      </c>
      <c r="E329" s="7" t="s">
        <v>1103</v>
      </c>
      <c r="F329" s="46">
        <v>2</v>
      </c>
      <c r="G329" s="52">
        <f t="shared" si="5"/>
        <v>1</v>
      </c>
      <c r="H329" s="47" t="s">
        <v>1656</v>
      </c>
      <c r="I329" s="10"/>
    </row>
    <row r="330" spans="1:9" ht="26.25" x14ac:dyDescent="0.25">
      <c r="A330" s="5" t="s">
        <v>1104</v>
      </c>
      <c r="B330" s="6" t="s">
        <v>1105</v>
      </c>
      <c r="C330" s="6" t="s">
        <v>1106</v>
      </c>
      <c r="D330" s="6" t="s">
        <v>156</v>
      </c>
      <c r="E330" s="7" t="s">
        <v>1107</v>
      </c>
      <c r="F330" s="46">
        <v>2</v>
      </c>
      <c r="G330" s="52">
        <f t="shared" si="5"/>
        <v>1</v>
      </c>
      <c r="H330" s="47" t="s">
        <v>1656</v>
      </c>
      <c r="I330" s="10"/>
    </row>
    <row r="331" spans="1:9" ht="26.25" x14ac:dyDescent="0.25">
      <c r="A331" s="5" t="s">
        <v>1108</v>
      </c>
      <c r="B331" s="6" t="s">
        <v>1109</v>
      </c>
      <c r="C331" s="6" t="s">
        <v>1110</v>
      </c>
      <c r="D331" s="6" t="s">
        <v>156</v>
      </c>
      <c r="E331" s="7" t="s">
        <v>1111</v>
      </c>
      <c r="F331" s="46">
        <v>1</v>
      </c>
      <c r="G331" s="52">
        <f t="shared" si="5"/>
        <v>1</v>
      </c>
      <c r="H331" s="47" t="s">
        <v>1656</v>
      </c>
      <c r="I331" s="10"/>
    </row>
    <row r="332" spans="1:9" ht="26.25" x14ac:dyDescent="0.25">
      <c r="A332" s="5" t="s">
        <v>1112</v>
      </c>
      <c r="B332" s="6" t="s">
        <v>1113</v>
      </c>
      <c r="C332" s="6" t="s">
        <v>1114</v>
      </c>
      <c r="D332" s="6" t="s">
        <v>49</v>
      </c>
      <c r="E332" s="7" t="s">
        <v>1115</v>
      </c>
      <c r="F332" s="46">
        <v>2</v>
      </c>
      <c r="G332" s="52">
        <f t="shared" si="5"/>
        <v>1</v>
      </c>
      <c r="H332" s="47" t="s">
        <v>1656</v>
      </c>
      <c r="I332" s="10"/>
    </row>
    <row r="333" spans="1:9" ht="30" x14ac:dyDescent="0.25">
      <c r="A333" s="5">
        <v>924</v>
      </c>
      <c r="B333" s="6" t="s">
        <v>1127</v>
      </c>
      <c r="C333" s="6" t="s">
        <v>1128</v>
      </c>
      <c r="D333" s="6" t="s">
        <v>49</v>
      </c>
      <c r="E333" s="17" t="s">
        <v>1129</v>
      </c>
      <c r="F333" s="46">
        <v>1</v>
      </c>
      <c r="G333" s="52">
        <f t="shared" si="5"/>
        <v>1</v>
      </c>
      <c r="H333" s="47" t="s">
        <v>1656</v>
      </c>
      <c r="I333" s="10"/>
    </row>
    <row r="334" spans="1:9" ht="26.25" x14ac:dyDescent="0.25">
      <c r="A334" s="5" t="s">
        <v>1130</v>
      </c>
      <c r="B334" s="6" t="s">
        <v>1131</v>
      </c>
      <c r="C334" s="6" t="s">
        <v>155</v>
      </c>
      <c r="D334" s="6" t="s">
        <v>156</v>
      </c>
      <c r="E334" s="7" t="s">
        <v>1132</v>
      </c>
      <c r="F334" s="46">
        <v>2</v>
      </c>
      <c r="G334" s="52">
        <f t="shared" si="5"/>
        <v>1</v>
      </c>
      <c r="H334" s="47" t="s">
        <v>1656</v>
      </c>
      <c r="I334" s="10"/>
    </row>
    <row r="335" spans="1:9" ht="26.25" x14ac:dyDescent="0.25">
      <c r="A335" s="5" t="s">
        <v>1133</v>
      </c>
      <c r="B335" s="6" t="s">
        <v>1134</v>
      </c>
      <c r="C335" s="6" t="s">
        <v>654</v>
      </c>
      <c r="D335" s="6" t="s">
        <v>438</v>
      </c>
      <c r="E335" s="7" t="s">
        <v>1135</v>
      </c>
      <c r="F335" s="46">
        <v>2</v>
      </c>
      <c r="G335" s="52">
        <f t="shared" si="5"/>
        <v>1</v>
      </c>
      <c r="H335" s="47" t="s">
        <v>1656</v>
      </c>
      <c r="I335" s="10"/>
    </row>
    <row r="336" spans="1:9" ht="26.25" x14ac:dyDescent="0.25">
      <c r="A336" s="5" t="s">
        <v>1136</v>
      </c>
      <c r="B336" s="6" t="s">
        <v>1137</v>
      </c>
      <c r="C336" s="6" t="s">
        <v>1138</v>
      </c>
      <c r="D336" s="6" t="s">
        <v>116</v>
      </c>
      <c r="E336" s="7" t="s">
        <v>1139</v>
      </c>
      <c r="F336" s="46">
        <v>1</v>
      </c>
      <c r="G336" s="52">
        <f t="shared" si="5"/>
        <v>1</v>
      </c>
      <c r="H336" s="47" t="s">
        <v>1656</v>
      </c>
      <c r="I336" s="10"/>
    </row>
    <row r="337" spans="1:9" ht="26.25" x14ac:dyDescent="0.25">
      <c r="A337" s="5" t="s">
        <v>1143</v>
      </c>
      <c r="B337" s="6" t="s">
        <v>1144</v>
      </c>
      <c r="C337" s="6" t="s">
        <v>396</v>
      </c>
      <c r="D337" s="6" t="s">
        <v>335</v>
      </c>
      <c r="E337" s="13" t="s">
        <v>1145</v>
      </c>
      <c r="F337" s="46">
        <v>2</v>
      </c>
      <c r="G337" s="52">
        <f t="shared" si="5"/>
        <v>1</v>
      </c>
      <c r="H337" s="47" t="s">
        <v>1656</v>
      </c>
      <c r="I337" s="10"/>
    </row>
    <row r="338" spans="1:9" ht="26.25" x14ac:dyDescent="0.25">
      <c r="A338" s="5" t="s">
        <v>1146</v>
      </c>
      <c r="B338" s="6" t="s">
        <v>1147</v>
      </c>
      <c r="C338" s="6" t="s">
        <v>661</v>
      </c>
      <c r="D338" s="6" t="s">
        <v>662</v>
      </c>
      <c r="E338" s="7" t="s">
        <v>1148</v>
      </c>
      <c r="F338" s="46">
        <v>1</v>
      </c>
      <c r="G338" s="52">
        <f t="shared" si="5"/>
        <v>1</v>
      </c>
      <c r="H338" s="47" t="s">
        <v>1656</v>
      </c>
      <c r="I338" s="10"/>
    </row>
    <row r="339" spans="1:9" ht="26.25" x14ac:dyDescent="0.25">
      <c r="A339" s="5" t="s">
        <v>1149</v>
      </c>
      <c r="B339" s="6" t="s">
        <v>1150</v>
      </c>
      <c r="C339" s="6" t="s">
        <v>661</v>
      </c>
      <c r="D339" s="6" t="s">
        <v>662</v>
      </c>
      <c r="E339" s="7" t="s">
        <v>1151</v>
      </c>
      <c r="F339" s="46">
        <v>2</v>
      </c>
      <c r="G339" s="52">
        <f t="shared" si="5"/>
        <v>1</v>
      </c>
      <c r="H339" s="47" t="s">
        <v>1656</v>
      </c>
      <c r="I339" s="10"/>
    </row>
    <row r="340" spans="1:9" ht="26.25" x14ac:dyDescent="0.25">
      <c r="A340" s="5" t="s">
        <v>1152</v>
      </c>
      <c r="B340" s="6" t="s">
        <v>1153</v>
      </c>
      <c r="C340" s="6" t="s">
        <v>741</v>
      </c>
      <c r="D340" s="6" t="s">
        <v>742</v>
      </c>
      <c r="E340" s="7" t="s">
        <v>1154</v>
      </c>
      <c r="F340" s="46">
        <v>2</v>
      </c>
      <c r="G340" s="52">
        <f t="shared" si="5"/>
        <v>1</v>
      </c>
      <c r="H340" s="47" t="s">
        <v>1656</v>
      </c>
      <c r="I340" s="10"/>
    </row>
    <row r="341" spans="1:9" ht="26.25" x14ac:dyDescent="0.25">
      <c r="A341" s="5" t="s">
        <v>1158</v>
      </c>
      <c r="B341" s="6" t="s">
        <v>1159</v>
      </c>
      <c r="C341" s="6" t="s">
        <v>155</v>
      </c>
      <c r="D341" s="6" t="s">
        <v>156</v>
      </c>
      <c r="E341" s="7" t="s">
        <v>1160</v>
      </c>
      <c r="F341" s="46">
        <v>2</v>
      </c>
      <c r="G341" s="52">
        <f t="shared" si="5"/>
        <v>1</v>
      </c>
      <c r="H341" s="47" t="s">
        <v>1656</v>
      </c>
      <c r="I341" s="10"/>
    </row>
    <row r="342" spans="1:9" ht="26.25" x14ac:dyDescent="0.25">
      <c r="A342" s="5" t="s">
        <v>1161</v>
      </c>
      <c r="B342" s="6" t="s">
        <v>1162</v>
      </c>
      <c r="C342" s="6" t="s">
        <v>396</v>
      </c>
      <c r="D342" s="6" t="s">
        <v>335</v>
      </c>
      <c r="E342" s="7" t="s">
        <v>1163</v>
      </c>
      <c r="F342" s="46">
        <v>2</v>
      </c>
      <c r="G342" s="52">
        <f t="shared" si="5"/>
        <v>1</v>
      </c>
      <c r="H342" s="47" t="s">
        <v>1656</v>
      </c>
      <c r="I342" s="10"/>
    </row>
    <row r="343" spans="1:9" ht="26.25" x14ac:dyDescent="0.25">
      <c r="A343" s="5" t="s">
        <v>1164</v>
      </c>
      <c r="B343" s="6" t="s">
        <v>1165</v>
      </c>
      <c r="C343" s="6" t="s">
        <v>310</v>
      </c>
      <c r="D343" s="6" t="s">
        <v>311</v>
      </c>
      <c r="E343" s="7" t="s">
        <v>1166</v>
      </c>
      <c r="F343" s="46">
        <v>2</v>
      </c>
      <c r="G343" s="52">
        <f t="shared" si="5"/>
        <v>1</v>
      </c>
      <c r="H343" s="47" t="s">
        <v>1656</v>
      </c>
      <c r="I343" s="10"/>
    </row>
    <row r="344" spans="1:9" ht="26.25" x14ac:dyDescent="0.25">
      <c r="A344" s="5" t="s">
        <v>1170</v>
      </c>
      <c r="B344" s="6" t="s">
        <v>1171</v>
      </c>
      <c r="C344" s="6" t="s">
        <v>43</v>
      </c>
      <c r="D344" s="6" t="s">
        <v>44</v>
      </c>
      <c r="E344" s="7" t="s">
        <v>1172</v>
      </c>
      <c r="F344" s="46">
        <v>2</v>
      </c>
      <c r="G344" s="52">
        <f t="shared" si="5"/>
        <v>1</v>
      </c>
      <c r="H344" s="47" t="s">
        <v>1656</v>
      </c>
      <c r="I344" s="10"/>
    </row>
    <row r="345" spans="1:9" ht="26.25" x14ac:dyDescent="0.25">
      <c r="A345" s="5" t="s">
        <v>1173</v>
      </c>
      <c r="B345" s="6" t="s">
        <v>1174</v>
      </c>
      <c r="C345" s="6" t="s">
        <v>437</v>
      </c>
      <c r="D345" s="6" t="s">
        <v>438</v>
      </c>
      <c r="E345" s="7" t="s">
        <v>1175</v>
      </c>
      <c r="F345" s="46">
        <v>2</v>
      </c>
      <c r="G345" s="52">
        <f t="shared" si="5"/>
        <v>1</v>
      </c>
      <c r="H345" s="47" t="s">
        <v>1656</v>
      </c>
      <c r="I345" s="10"/>
    </row>
    <row r="346" spans="1:9" ht="26.25" x14ac:dyDescent="0.25">
      <c r="A346" s="5" t="s">
        <v>1176</v>
      </c>
      <c r="B346" s="6" t="s">
        <v>1177</v>
      </c>
      <c r="C346" s="6" t="s">
        <v>1178</v>
      </c>
      <c r="D346" s="6" t="s">
        <v>116</v>
      </c>
      <c r="E346" s="7" t="s">
        <v>1179</v>
      </c>
      <c r="F346" s="46">
        <v>1</v>
      </c>
      <c r="G346" s="52">
        <f t="shared" si="5"/>
        <v>1</v>
      </c>
      <c r="H346" s="47" t="s">
        <v>1656</v>
      </c>
      <c r="I346" s="10"/>
    </row>
    <row r="347" spans="1:9" ht="26.25" x14ac:dyDescent="0.25">
      <c r="A347" s="5" t="s">
        <v>1180</v>
      </c>
      <c r="B347" s="6" t="s">
        <v>1181</v>
      </c>
      <c r="C347" s="6" t="s">
        <v>155</v>
      </c>
      <c r="D347" s="6" t="s">
        <v>156</v>
      </c>
      <c r="E347" s="7" t="s">
        <v>1182</v>
      </c>
      <c r="F347" s="46">
        <v>2</v>
      </c>
      <c r="G347" s="52">
        <f t="shared" si="5"/>
        <v>1</v>
      </c>
      <c r="H347" s="47" t="s">
        <v>1656</v>
      </c>
      <c r="I347" s="10"/>
    </row>
    <row r="348" spans="1:9" ht="39" x14ac:dyDescent="0.25">
      <c r="A348" s="5" t="s">
        <v>1183</v>
      </c>
      <c r="B348" s="6" t="s">
        <v>1184</v>
      </c>
      <c r="C348" s="6" t="s">
        <v>1185</v>
      </c>
      <c r="D348" s="6" t="s">
        <v>438</v>
      </c>
      <c r="E348" s="7" t="s">
        <v>1186</v>
      </c>
      <c r="F348" s="46">
        <v>2</v>
      </c>
      <c r="G348" s="52">
        <f t="shared" si="5"/>
        <v>1</v>
      </c>
      <c r="H348" s="47" t="s">
        <v>1656</v>
      </c>
      <c r="I348" s="10"/>
    </row>
    <row r="349" spans="1:9" ht="26.25" x14ac:dyDescent="0.25">
      <c r="A349" s="5" t="s">
        <v>1187</v>
      </c>
      <c r="B349" s="6" t="s">
        <v>1188</v>
      </c>
      <c r="C349" s="6" t="s">
        <v>607</v>
      </c>
      <c r="D349" s="6" t="s">
        <v>438</v>
      </c>
      <c r="E349" s="7" t="s">
        <v>1189</v>
      </c>
      <c r="F349" s="46">
        <v>2</v>
      </c>
      <c r="G349" s="52">
        <f t="shared" si="5"/>
        <v>1</v>
      </c>
      <c r="H349" s="47" t="s">
        <v>1656</v>
      </c>
      <c r="I349" s="10"/>
    </row>
    <row r="350" spans="1:9" ht="26.25" x14ac:dyDescent="0.25">
      <c r="A350" s="5" t="s">
        <v>1190</v>
      </c>
      <c r="B350" s="6" t="s">
        <v>1191</v>
      </c>
      <c r="C350" s="6" t="s">
        <v>334</v>
      </c>
      <c r="D350" s="6" t="s">
        <v>335</v>
      </c>
      <c r="E350" s="7" t="s">
        <v>1192</v>
      </c>
      <c r="F350" s="46">
        <v>2</v>
      </c>
      <c r="G350" s="52">
        <f t="shared" si="5"/>
        <v>1</v>
      </c>
      <c r="H350" s="47" t="s">
        <v>1656</v>
      </c>
      <c r="I350" s="10"/>
    </row>
    <row r="351" spans="1:9" ht="26.25" x14ac:dyDescent="0.25">
      <c r="A351" s="5" t="s">
        <v>1193</v>
      </c>
      <c r="B351" s="6" t="s">
        <v>1194</v>
      </c>
      <c r="C351" s="6" t="s">
        <v>713</v>
      </c>
      <c r="D351" s="6" t="s">
        <v>662</v>
      </c>
      <c r="E351" s="7" t="s">
        <v>1195</v>
      </c>
      <c r="F351" s="46">
        <v>2</v>
      </c>
      <c r="G351" s="52">
        <f t="shared" si="5"/>
        <v>1</v>
      </c>
      <c r="H351" s="47" t="s">
        <v>1656</v>
      </c>
      <c r="I351" s="10"/>
    </row>
    <row r="352" spans="1:9" ht="26.25" x14ac:dyDescent="0.25">
      <c r="A352" s="5" t="s">
        <v>1196</v>
      </c>
      <c r="B352" s="6" t="s">
        <v>1197</v>
      </c>
      <c r="C352" s="6" t="s">
        <v>661</v>
      </c>
      <c r="D352" s="6" t="s">
        <v>662</v>
      </c>
      <c r="E352" s="7" t="s">
        <v>1198</v>
      </c>
      <c r="F352" s="46">
        <v>1</v>
      </c>
      <c r="G352" s="52">
        <f t="shared" si="5"/>
        <v>1</v>
      </c>
      <c r="H352" s="47" t="s">
        <v>1656</v>
      </c>
      <c r="I352" s="10"/>
    </row>
    <row r="353" spans="1:9" ht="26.25" x14ac:dyDescent="0.25">
      <c r="A353" s="5" t="s">
        <v>1199</v>
      </c>
      <c r="B353" s="6" t="s">
        <v>1200</v>
      </c>
      <c r="C353" s="6" t="s">
        <v>43</v>
      </c>
      <c r="D353" s="6" t="s">
        <v>44</v>
      </c>
      <c r="E353" s="7" t="s">
        <v>1201</v>
      </c>
      <c r="F353" s="46">
        <v>2</v>
      </c>
      <c r="G353" s="52">
        <f t="shared" si="5"/>
        <v>1</v>
      </c>
      <c r="H353" s="47" t="s">
        <v>1656</v>
      </c>
      <c r="I353" s="10"/>
    </row>
    <row r="354" spans="1:9" ht="26.25" x14ac:dyDescent="0.25">
      <c r="A354" s="5" t="s">
        <v>1205</v>
      </c>
      <c r="B354" s="6" t="s">
        <v>1206</v>
      </c>
      <c r="C354" s="6" t="s">
        <v>48</v>
      </c>
      <c r="D354" s="6" t="s">
        <v>49</v>
      </c>
      <c r="E354" s="7" t="s">
        <v>1207</v>
      </c>
      <c r="F354" s="46">
        <v>2</v>
      </c>
      <c r="G354" s="52">
        <f t="shared" si="5"/>
        <v>1</v>
      </c>
      <c r="H354" s="47" t="s">
        <v>1656</v>
      </c>
      <c r="I354" s="10"/>
    </row>
    <row r="355" spans="1:9" ht="26.25" x14ac:dyDescent="0.25">
      <c r="A355" s="5" t="s">
        <v>1208</v>
      </c>
      <c r="B355" s="6" t="s">
        <v>1209</v>
      </c>
      <c r="C355" s="6" t="s">
        <v>661</v>
      </c>
      <c r="D355" s="6" t="s">
        <v>662</v>
      </c>
      <c r="E355" s="7" t="s">
        <v>1210</v>
      </c>
      <c r="F355" s="46">
        <v>1</v>
      </c>
      <c r="G355" s="52">
        <f t="shared" si="5"/>
        <v>1</v>
      </c>
      <c r="H355" s="47" t="s">
        <v>1656</v>
      </c>
      <c r="I355" s="10"/>
    </row>
    <row r="356" spans="1:9" ht="26.25" x14ac:dyDescent="0.25">
      <c r="A356" s="5" t="s">
        <v>1211</v>
      </c>
      <c r="B356" s="6" t="s">
        <v>1212</v>
      </c>
      <c r="C356" s="6" t="s">
        <v>396</v>
      </c>
      <c r="D356" s="6" t="s">
        <v>335</v>
      </c>
      <c r="E356" s="7" t="s">
        <v>1213</v>
      </c>
      <c r="F356" s="46">
        <v>1</v>
      </c>
      <c r="G356" s="52">
        <f t="shared" si="5"/>
        <v>1</v>
      </c>
      <c r="H356" s="47" t="s">
        <v>1656</v>
      </c>
      <c r="I356" s="10"/>
    </row>
    <row r="357" spans="1:9" ht="26.25" x14ac:dyDescent="0.25">
      <c r="A357" s="5" t="s">
        <v>1214</v>
      </c>
      <c r="B357" s="6" t="s">
        <v>1215</v>
      </c>
      <c r="C357" s="6" t="s">
        <v>1216</v>
      </c>
      <c r="D357" s="6" t="s">
        <v>335</v>
      </c>
      <c r="E357" s="7" t="s">
        <v>1217</v>
      </c>
      <c r="F357" s="46">
        <v>2</v>
      </c>
      <c r="G357" s="52">
        <f t="shared" si="5"/>
        <v>1</v>
      </c>
      <c r="H357" s="47" t="s">
        <v>1656</v>
      </c>
      <c r="I357" s="10"/>
    </row>
    <row r="358" spans="1:9" ht="26.25" x14ac:dyDescent="0.25">
      <c r="A358" s="5" t="s">
        <v>1218</v>
      </c>
      <c r="B358" s="6" t="s">
        <v>1219</v>
      </c>
      <c r="C358" s="6" t="s">
        <v>334</v>
      </c>
      <c r="D358" s="6" t="s">
        <v>335</v>
      </c>
      <c r="E358" s="7" t="s">
        <v>1220</v>
      </c>
      <c r="F358" s="46">
        <v>1</v>
      </c>
      <c r="G358" s="52">
        <f t="shared" si="5"/>
        <v>1</v>
      </c>
      <c r="H358" s="47" t="s">
        <v>1656</v>
      </c>
      <c r="I358" s="10"/>
    </row>
    <row r="359" spans="1:9" ht="26.25" x14ac:dyDescent="0.25">
      <c r="A359" s="5" t="s">
        <v>1221</v>
      </c>
      <c r="B359" s="6" t="s">
        <v>1222</v>
      </c>
      <c r="C359" s="6" t="s">
        <v>396</v>
      </c>
      <c r="D359" s="6" t="s">
        <v>335</v>
      </c>
      <c r="E359" s="7" t="s">
        <v>1223</v>
      </c>
      <c r="F359" s="46">
        <v>2</v>
      </c>
      <c r="G359" s="52">
        <f t="shared" si="5"/>
        <v>1</v>
      </c>
      <c r="H359" s="47" t="s">
        <v>1656</v>
      </c>
      <c r="I359" s="10"/>
    </row>
    <row r="360" spans="1:9" ht="26.25" x14ac:dyDescent="0.25">
      <c r="A360" s="5" t="s">
        <v>1224</v>
      </c>
      <c r="B360" s="6" t="s">
        <v>1225</v>
      </c>
      <c r="C360" s="6" t="s">
        <v>18</v>
      </c>
      <c r="D360" s="6" t="s">
        <v>19</v>
      </c>
      <c r="E360" s="7" t="s">
        <v>1226</v>
      </c>
      <c r="F360" s="46">
        <v>2</v>
      </c>
      <c r="G360" s="52">
        <f t="shared" si="5"/>
        <v>1</v>
      </c>
      <c r="H360" s="47" t="s">
        <v>1656</v>
      </c>
      <c r="I360" s="10"/>
    </row>
    <row r="361" spans="1:9" ht="39" x14ac:dyDescent="0.25">
      <c r="A361" s="5" t="s">
        <v>1227</v>
      </c>
      <c r="B361" s="6" t="s">
        <v>1228</v>
      </c>
      <c r="C361" s="6" t="s">
        <v>396</v>
      </c>
      <c r="D361" s="6" t="s">
        <v>335</v>
      </c>
      <c r="E361" s="7" t="s">
        <v>1229</v>
      </c>
      <c r="F361" s="46">
        <v>2</v>
      </c>
      <c r="G361" s="52">
        <f t="shared" si="5"/>
        <v>1</v>
      </c>
      <c r="H361" s="47" t="s">
        <v>1656</v>
      </c>
      <c r="I361" s="10"/>
    </row>
    <row r="362" spans="1:9" ht="26.25" x14ac:dyDescent="0.25">
      <c r="A362" s="5" t="s">
        <v>1230</v>
      </c>
      <c r="B362" s="6" t="s">
        <v>1231</v>
      </c>
      <c r="C362" s="6" t="s">
        <v>437</v>
      </c>
      <c r="D362" s="6" t="s">
        <v>438</v>
      </c>
      <c r="E362" s="7" t="s">
        <v>1232</v>
      </c>
      <c r="F362" s="46">
        <v>2</v>
      </c>
      <c r="G362" s="52">
        <f t="shared" si="5"/>
        <v>1</v>
      </c>
      <c r="H362" s="47" t="s">
        <v>1656</v>
      </c>
      <c r="I362" s="10"/>
    </row>
    <row r="363" spans="1:9" ht="26.25" x14ac:dyDescent="0.25">
      <c r="A363" s="5" t="s">
        <v>1236</v>
      </c>
      <c r="B363" s="6" t="s">
        <v>1237</v>
      </c>
      <c r="C363" s="6" t="s">
        <v>396</v>
      </c>
      <c r="D363" s="6" t="s">
        <v>335</v>
      </c>
      <c r="E363" s="7" t="s">
        <v>1238</v>
      </c>
      <c r="F363" s="46">
        <v>1</v>
      </c>
      <c r="G363" s="52">
        <f t="shared" si="5"/>
        <v>1</v>
      </c>
      <c r="H363" s="47" t="s">
        <v>1656</v>
      </c>
      <c r="I363" s="10"/>
    </row>
    <row r="364" spans="1:9" ht="26.25" x14ac:dyDescent="0.25">
      <c r="A364" s="5" t="s">
        <v>1244</v>
      </c>
      <c r="B364" s="6" t="s">
        <v>1245</v>
      </c>
      <c r="C364" s="6" t="s">
        <v>43</v>
      </c>
      <c r="D364" s="6" t="s">
        <v>44</v>
      </c>
      <c r="E364" s="7" t="s">
        <v>1246</v>
      </c>
      <c r="F364" s="46">
        <v>1</v>
      </c>
      <c r="G364" s="52">
        <f t="shared" si="5"/>
        <v>1</v>
      </c>
      <c r="H364" s="47" t="s">
        <v>1656</v>
      </c>
      <c r="I364" s="10"/>
    </row>
    <row r="365" spans="1:9" ht="26.25" x14ac:dyDescent="0.25">
      <c r="A365" s="11">
        <v>1458</v>
      </c>
      <c r="B365" s="12" t="s">
        <v>1247</v>
      </c>
      <c r="C365" s="6" t="s">
        <v>396</v>
      </c>
      <c r="D365" s="6" t="s">
        <v>335</v>
      </c>
      <c r="E365" s="14" t="s">
        <v>1248</v>
      </c>
      <c r="F365" s="46">
        <v>1</v>
      </c>
      <c r="G365" s="52">
        <f t="shared" si="5"/>
        <v>1</v>
      </c>
      <c r="H365" s="47" t="s">
        <v>1656</v>
      </c>
      <c r="I365" s="10"/>
    </row>
    <row r="366" spans="1:9" ht="26.25" x14ac:dyDescent="0.25">
      <c r="A366" s="5" t="s">
        <v>1249</v>
      </c>
      <c r="B366" s="6" t="s">
        <v>1250</v>
      </c>
      <c r="C366" s="6" t="s">
        <v>34</v>
      </c>
      <c r="D366" s="6" t="s">
        <v>35</v>
      </c>
      <c r="E366" s="7" t="s">
        <v>1251</v>
      </c>
      <c r="F366" s="46">
        <v>2</v>
      </c>
      <c r="G366" s="52">
        <f t="shared" si="5"/>
        <v>1</v>
      </c>
      <c r="H366" s="47" t="s">
        <v>1656</v>
      </c>
      <c r="I366" s="10"/>
    </row>
    <row r="367" spans="1:9" ht="26.25" x14ac:dyDescent="0.25">
      <c r="A367" s="5" t="s">
        <v>1259</v>
      </c>
      <c r="B367" s="6" t="s">
        <v>1260</v>
      </c>
      <c r="C367" s="6" t="s">
        <v>115</v>
      </c>
      <c r="D367" s="6" t="s">
        <v>116</v>
      </c>
      <c r="E367" s="7" t="s">
        <v>1261</v>
      </c>
      <c r="F367" s="46">
        <v>2</v>
      </c>
      <c r="G367" s="52">
        <f t="shared" si="5"/>
        <v>1</v>
      </c>
      <c r="H367" s="47" t="s">
        <v>1656</v>
      </c>
      <c r="I367" s="10"/>
    </row>
    <row r="368" spans="1:9" ht="26.25" x14ac:dyDescent="0.25">
      <c r="A368" s="5" t="s">
        <v>1262</v>
      </c>
      <c r="B368" s="6" t="s">
        <v>1263</v>
      </c>
      <c r="C368" s="6" t="s">
        <v>115</v>
      </c>
      <c r="D368" s="6" t="s">
        <v>116</v>
      </c>
      <c r="E368" s="7" t="s">
        <v>1264</v>
      </c>
      <c r="F368" s="46">
        <v>2</v>
      </c>
      <c r="G368" s="52">
        <f t="shared" si="5"/>
        <v>1</v>
      </c>
      <c r="H368" s="47" t="s">
        <v>1656</v>
      </c>
      <c r="I368" s="10"/>
    </row>
    <row r="369" spans="1:9" ht="39" x14ac:dyDescent="0.25">
      <c r="A369" s="5" t="s">
        <v>1265</v>
      </c>
      <c r="B369" s="6" t="s">
        <v>1266</v>
      </c>
      <c r="C369" s="6" t="s">
        <v>661</v>
      </c>
      <c r="D369" s="6" t="s">
        <v>662</v>
      </c>
      <c r="E369" s="7" t="s">
        <v>1267</v>
      </c>
      <c r="F369" s="46">
        <v>2</v>
      </c>
      <c r="G369" s="52">
        <f t="shared" si="5"/>
        <v>1</v>
      </c>
      <c r="H369" s="47" t="s">
        <v>1656</v>
      </c>
      <c r="I369" s="10"/>
    </row>
    <row r="370" spans="1:9" ht="26.25" x14ac:dyDescent="0.25">
      <c r="A370" s="5" t="s">
        <v>1268</v>
      </c>
      <c r="B370" s="6" t="s">
        <v>1269</v>
      </c>
      <c r="C370" s="6" t="s">
        <v>155</v>
      </c>
      <c r="D370" s="6" t="s">
        <v>156</v>
      </c>
      <c r="E370" s="7" t="s">
        <v>1270</v>
      </c>
      <c r="F370" s="46">
        <v>2</v>
      </c>
      <c r="G370" s="52">
        <f t="shared" si="5"/>
        <v>1</v>
      </c>
      <c r="H370" s="47" t="s">
        <v>1656</v>
      </c>
      <c r="I370" s="10"/>
    </row>
    <row r="371" spans="1:9" ht="26.25" x14ac:dyDescent="0.25">
      <c r="A371" s="5" t="s">
        <v>1271</v>
      </c>
      <c r="B371" s="6" t="s">
        <v>1272</v>
      </c>
      <c r="C371" s="6" t="s">
        <v>155</v>
      </c>
      <c r="D371" s="6" t="s">
        <v>156</v>
      </c>
      <c r="E371" s="7" t="s">
        <v>1273</v>
      </c>
      <c r="F371" s="46">
        <v>2</v>
      </c>
      <c r="G371" s="52">
        <f t="shared" si="5"/>
        <v>1</v>
      </c>
      <c r="H371" s="47" t="s">
        <v>1656</v>
      </c>
      <c r="I371" s="10"/>
    </row>
    <row r="372" spans="1:9" ht="26.25" x14ac:dyDescent="0.25">
      <c r="A372" s="5" t="s">
        <v>1274</v>
      </c>
      <c r="B372" s="6" t="s">
        <v>1275</v>
      </c>
      <c r="C372" s="6" t="s">
        <v>717</v>
      </c>
      <c r="D372" s="6" t="s">
        <v>662</v>
      </c>
      <c r="E372" s="7" t="s">
        <v>1276</v>
      </c>
      <c r="F372" s="46">
        <v>2</v>
      </c>
      <c r="G372" s="52">
        <f t="shared" si="5"/>
        <v>1</v>
      </c>
      <c r="H372" s="47" t="s">
        <v>1656</v>
      </c>
      <c r="I372" s="10"/>
    </row>
    <row r="373" spans="1:9" ht="26.25" x14ac:dyDescent="0.25">
      <c r="A373" s="15">
        <v>1549</v>
      </c>
      <c r="B373" s="10" t="s">
        <v>1277</v>
      </c>
      <c r="C373" s="10" t="s">
        <v>43</v>
      </c>
      <c r="D373" s="10" t="s">
        <v>44</v>
      </c>
      <c r="E373" s="7" t="s">
        <v>1278</v>
      </c>
      <c r="F373" s="46">
        <v>2</v>
      </c>
      <c r="G373" s="52">
        <f t="shared" si="5"/>
        <v>1</v>
      </c>
      <c r="H373" s="47" t="s">
        <v>1656</v>
      </c>
      <c r="I373" s="10"/>
    </row>
    <row r="374" spans="1:9" ht="39" x14ac:dyDescent="0.25">
      <c r="A374" s="5">
        <v>1550</v>
      </c>
      <c r="B374" s="6" t="s">
        <v>1279</v>
      </c>
      <c r="C374" s="6" t="s">
        <v>18</v>
      </c>
      <c r="D374" s="6" t="s">
        <v>19</v>
      </c>
      <c r="E374" s="7" t="s">
        <v>1280</v>
      </c>
      <c r="F374" s="46">
        <v>2</v>
      </c>
      <c r="G374" s="52">
        <f t="shared" si="5"/>
        <v>1</v>
      </c>
      <c r="H374" s="47" t="s">
        <v>1656</v>
      </c>
      <c r="I374" s="10"/>
    </row>
    <row r="375" spans="1:9" ht="26.25" x14ac:dyDescent="0.25">
      <c r="A375" s="5" t="s">
        <v>1281</v>
      </c>
      <c r="B375" s="6" t="s">
        <v>1282</v>
      </c>
      <c r="C375" s="6" t="s">
        <v>661</v>
      </c>
      <c r="D375" s="6" t="s">
        <v>662</v>
      </c>
      <c r="E375" s="13" t="s">
        <v>1283</v>
      </c>
      <c r="F375" s="46">
        <v>2</v>
      </c>
      <c r="G375" s="52">
        <f t="shared" si="5"/>
        <v>1</v>
      </c>
      <c r="H375" s="47" t="s">
        <v>1656</v>
      </c>
      <c r="I375" s="10"/>
    </row>
    <row r="376" spans="1:9" ht="26.25" x14ac:dyDescent="0.25">
      <c r="A376" s="5" t="s">
        <v>1284</v>
      </c>
      <c r="B376" s="6" t="s">
        <v>1285</v>
      </c>
      <c r="C376" s="6" t="s">
        <v>437</v>
      </c>
      <c r="D376" s="6" t="s">
        <v>438</v>
      </c>
      <c r="E376" s="7" t="s">
        <v>1286</v>
      </c>
      <c r="F376" s="46">
        <v>2</v>
      </c>
      <c r="G376" s="52">
        <f t="shared" si="5"/>
        <v>1</v>
      </c>
      <c r="H376" s="47" t="s">
        <v>1656</v>
      </c>
      <c r="I376" s="10"/>
    </row>
    <row r="377" spans="1:9" ht="39" x14ac:dyDescent="0.25">
      <c r="A377" s="5" t="s">
        <v>1290</v>
      </c>
      <c r="B377" s="6" t="s">
        <v>1291</v>
      </c>
      <c r="C377" s="6" t="s">
        <v>48</v>
      </c>
      <c r="D377" s="6" t="s">
        <v>49</v>
      </c>
      <c r="E377" s="7" t="s">
        <v>1292</v>
      </c>
      <c r="F377" s="46">
        <v>1</v>
      </c>
      <c r="G377" s="52">
        <f t="shared" si="5"/>
        <v>1</v>
      </c>
      <c r="H377" s="47" t="s">
        <v>1656</v>
      </c>
      <c r="I377" s="10"/>
    </row>
    <row r="378" spans="1:9" ht="39" x14ac:dyDescent="0.25">
      <c r="A378" s="5" t="s">
        <v>1293</v>
      </c>
      <c r="B378" s="6" t="s">
        <v>1294</v>
      </c>
      <c r="C378" s="6" t="s">
        <v>798</v>
      </c>
      <c r="D378" s="6" t="s">
        <v>799</v>
      </c>
      <c r="E378" s="7" t="s">
        <v>1295</v>
      </c>
      <c r="F378" s="46">
        <v>2</v>
      </c>
      <c r="G378" s="52">
        <f t="shared" si="5"/>
        <v>1</v>
      </c>
      <c r="H378" s="47" t="s">
        <v>1656</v>
      </c>
      <c r="I378" s="10"/>
    </row>
    <row r="379" spans="1:9" ht="26.25" x14ac:dyDescent="0.25">
      <c r="A379" s="5" t="s">
        <v>1296</v>
      </c>
      <c r="B379" s="6" t="s">
        <v>1297</v>
      </c>
      <c r="C379" s="6" t="s">
        <v>437</v>
      </c>
      <c r="D379" s="6" t="s">
        <v>438</v>
      </c>
      <c r="E379" s="7" t="s">
        <v>1298</v>
      </c>
      <c r="F379" s="46">
        <v>1</v>
      </c>
      <c r="G379" s="52">
        <f t="shared" si="5"/>
        <v>1</v>
      </c>
      <c r="H379" s="47" t="s">
        <v>1656</v>
      </c>
      <c r="I379" s="10"/>
    </row>
    <row r="380" spans="1:9" ht="26.25" x14ac:dyDescent="0.25">
      <c r="A380" s="5" t="s">
        <v>1299</v>
      </c>
      <c r="B380" s="6" t="s">
        <v>1300</v>
      </c>
      <c r="C380" s="6" t="s">
        <v>396</v>
      </c>
      <c r="D380" s="6" t="s">
        <v>335</v>
      </c>
      <c r="E380" s="7" t="s">
        <v>1301</v>
      </c>
      <c r="F380" s="46">
        <v>2</v>
      </c>
      <c r="G380" s="52">
        <f t="shared" si="5"/>
        <v>1</v>
      </c>
      <c r="H380" s="47" t="s">
        <v>1656</v>
      </c>
      <c r="I380" s="10"/>
    </row>
    <row r="381" spans="1:9" ht="26.25" x14ac:dyDescent="0.25">
      <c r="A381" s="5" t="s">
        <v>1305</v>
      </c>
      <c r="B381" s="6" t="s">
        <v>1306</v>
      </c>
      <c r="C381" s="6" t="s">
        <v>661</v>
      </c>
      <c r="D381" s="6" t="s">
        <v>662</v>
      </c>
      <c r="E381" s="7" t="s">
        <v>1307</v>
      </c>
      <c r="F381" s="46">
        <v>2</v>
      </c>
      <c r="G381" s="52">
        <f t="shared" si="5"/>
        <v>1</v>
      </c>
      <c r="H381" s="47" t="s">
        <v>1656</v>
      </c>
      <c r="I381" s="10"/>
    </row>
    <row r="382" spans="1:9" ht="26.25" x14ac:dyDescent="0.25">
      <c r="A382" s="11">
        <v>1631</v>
      </c>
      <c r="B382" s="12" t="s">
        <v>1308</v>
      </c>
      <c r="C382" s="6" t="s">
        <v>1309</v>
      </c>
      <c r="D382" s="6" t="s">
        <v>662</v>
      </c>
      <c r="E382" s="14" t="s">
        <v>1310</v>
      </c>
      <c r="F382" s="46">
        <v>1</v>
      </c>
      <c r="G382" s="52">
        <f t="shared" si="5"/>
        <v>1</v>
      </c>
      <c r="H382" s="47" t="s">
        <v>1656</v>
      </c>
      <c r="I382" s="10"/>
    </row>
    <row r="383" spans="1:9" ht="26.25" x14ac:dyDescent="0.25">
      <c r="A383" s="5" t="s">
        <v>1311</v>
      </c>
      <c r="B383" s="6" t="s">
        <v>1312</v>
      </c>
      <c r="C383" s="6" t="s">
        <v>661</v>
      </c>
      <c r="D383" s="6" t="s">
        <v>662</v>
      </c>
      <c r="E383" s="7" t="s">
        <v>1313</v>
      </c>
      <c r="F383" s="46">
        <v>1</v>
      </c>
      <c r="G383" s="52">
        <f t="shared" si="5"/>
        <v>1</v>
      </c>
      <c r="H383" s="47" t="s">
        <v>1656</v>
      </c>
      <c r="I383" s="10"/>
    </row>
    <row r="384" spans="1:9" ht="39" x14ac:dyDescent="0.25">
      <c r="A384" s="5" t="s">
        <v>1314</v>
      </c>
      <c r="B384" s="6" t="s">
        <v>1315</v>
      </c>
      <c r="C384" s="6" t="s">
        <v>741</v>
      </c>
      <c r="D384" s="6" t="s">
        <v>742</v>
      </c>
      <c r="E384" s="7" t="s">
        <v>1316</v>
      </c>
      <c r="F384" s="46">
        <v>2</v>
      </c>
      <c r="G384" s="52">
        <f t="shared" si="5"/>
        <v>1</v>
      </c>
      <c r="H384" s="47" t="s">
        <v>1656</v>
      </c>
      <c r="I384" s="10"/>
    </row>
    <row r="385" spans="1:9" ht="26.25" x14ac:dyDescent="0.25">
      <c r="A385" s="5" t="s">
        <v>1317</v>
      </c>
      <c r="B385" s="6" t="s">
        <v>1318</v>
      </c>
      <c r="C385" s="6" t="s">
        <v>155</v>
      </c>
      <c r="D385" s="6" t="s">
        <v>156</v>
      </c>
      <c r="E385" s="7" t="s">
        <v>1319</v>
      </c>
      <c r="F385" s="46">
        <v>2</v>
      </c>
      <c r="G385" s="52">
        <f t="shared" si="5"/>
        <v>1</v>
      </c>
      <c r="H385" s="47" t="s">
        <v>1656</v>
      </c>
      <c r="I385" s="10"/>
    </row>
    <row r="386" spans="1:9" ht="26.25" x14ac:dyDescent="0.25">
      <c r="A386" s="5" t="s">
        <v>1320</v>
      </c>
      <c r="B386" s="6" t="s">
        <v>1321</v>
      </c>
      <c r="C386" s="6" t="s">
        <v>330</v>
      </c>
      <c r="D386" s="6" t="s">
        <v>311</v>
      </c>
      <c r="E386" s="7" t="s">
        <v>1322</v>
      </c>
      <c r="F386" s="46">
        <v>1</v>
      </c>
      <c r="G386" s="52">
        <f t="shared" si="5"/>
        <v>1</v>
      </c>
      <c r="H386" s="47" t="s">
        <v>1656</v>
      </c>
      <c r="I386" s="10"/>
    </row>
    <row r="387" spans="1:9" ht="26.25" x14ac:dyDescent="0.25">
      <c r="A387" s="5" t="s">
        <v>1329</v>
      </c>
      <c r="B387" s="6" t="s">
        <v>1330</v>
      </c>
      <c r="C387" s="6" t="s">
        <v>1331</v>
      </c>
      <c r="D387" s="6" t="s">
        <v>438</v>
      </c>
      <c r="E387" s="7" t="s">
        <v>1332</v>
      </c>
      <c r="F387" s="46">
        <v>1</v>
      </c>
      <c r="G387" s="52">
        <f t="shared" si="5"/>
        <v>1</v>
      </c>
      <c r="H387" s="47" t="s">
        <v>1656</v>
      </c>
      <c r="I387" s="10"/>
    </row>
    <row r="388" spans="1:9" ht="39" x14ac:dyDescent="0.25">
      <c r="A388" s="5" t="s">
        <v>1336</v>
      </c>
      <c r="B388" s="6" t="s">
        <v>1337</v>
      </c>
      <c r="C388" s="6" t="s">
        <v>1254</v>
      </c>
      <c r="D388" s="6" t="s">
        <v>1070</v>
      </c>
      <c r="E388" s="7" t="s">
        <v>1338</v>
      </c>
      <c r="F388" s="46">
        <v>2</v>
      </c>
      <c r="G388" s="52">
        <f t="shared" si="5"/>
        <v>1</v>
      </c>
      <c r="H388" s="47" t="s">
        <v>1656</v>
      </c>
      <c r="I388" s="10"/>
    </row>
    <row r="389" spans="1:9" ht="26.25" x14ac:dyDescent="0.25">
      <c r="A389" s="5" t="s">
        <v>1342</v>
      </c>
      <c r="B389" s="6" t="s">
        <v>1343</v>
      </c>
      <c r="C389" s="6" t="s">
        <v>396</v>
      </c>
      <c r="D389" s="6" t="s">
        <v>335</v>
      </c>
      <c r="E389" s="7" t="s">
        <v>1344</v>
      </c>
      <c r="F389" s="46">
        <v>2</v>
      </c>
      <c r="G389" s="52">
        <f t="shared" ref="G389:G452" si="6">IF(F389&lt;=0,0,IF(F389&lt;=2,1,IF(F389&lt;=4,2,IF(F389&lt;=6,3,IF(F389&lt;=8,4,IF(F389&lt;=10,5,6))))))</f>
        <v>1</v>
      </c>
      <c r="H389" s="47" t="s">
        <v>1656</v>
      </c>
      <c r="I389" s="10"/>
    </row>
    <row r="390" spans="1:9" ht="26.25" x14ac:dyDescent="0.25">
      <c r="A390" s="5" t="s">
        <v>1345</v>
      </c>
      <c r="B390" s="6" t="s">
        <v>1346</v>
      </c>
      <c r="C390" s="6" t="s">
        <v>1347</v>
      </c>
      <c r="D390" s="6" t="s">
        <v>49</v>
      </c>
      <c r="E390" s="7" t="s">
        <v>1348</v>
      </c>
      <c r="F390" s="46">
        <v>2</v>
      </c>
      <c r="G390" s="52">
        <f t="shared" si="6"/>
        <v>1</v>
      </c>
      <c r="H390" s="47" t="s">
        <v>1656</v>
      </c>
      <c r="I390" s="10"/>
    </row>
    <row r="391" spans="1:9" ht="26.25" x14ac:dyDescent="0.25">
      <c r="A391" s="5" t="s">
        <v>1352</v>
      </c>
      <c r="B391" s="6" t="s">
        <v>1353</v>
      </c>
      <c r="C391" s="6" t="s">
        <v>437</v>
      </c>
      <c r="D391" s="6" t="s">
        <v>438</v>
      </c>
      <c r="E391" s="7" t="s">
        <v>1354</v>
      </c>
      <c r="F391" s="46">
        <v>1</v>
      </c>
      <c r="G391" s="52">
        <f t="shared" si="6"/>
        <v>1</v>
      </c>
      <c r="H391" s="47" t="s">
        <v>1656</v>
      </c>
      <c r="I391" s="10"/>
    </row>
    <row r="392" spans="1:9" ht="26.25" x14ac:dyDescent="0.25">
      <c r="A392" s="5" t="s">
        <v>1355</v>
      </c>
      <c r="B392" s="6" t="s">
        <v>1356</v>
      </c>
      <c r="C392" s="6" t="s">
        <v>1357</v>
      </c>
      <c r="D392" s="6" t="s">
        <v>988</v>
      </c>
      <c r="E392" s="7" t="s">
        <v>1358</v>
      </c>
      <c r="F392" s="46">
        <v>2</v>
      </c>
      <c r="G392" s="52">
        <f t="shared" si="6"/>
        <v>1</v>
      </c>
      <c r="H392" s="47" t="s">
        <v>1656</v>
      </c>
      <c r="I392" s="10"/>
    </row>
    <row r="393" spans="1:9" ht="26.25" x14ac:dyDescent="0.25">
      <c r="A393" s="5" t="s">
        <v>1359</v>
      </c>
      <c r="B393" s="6" t="s">
        <v>1360</v>
      </c>
      <c r="C393" s="6" t="s">
        <v>1361</v>
      </c>
      <c r="D393" s="6" t="s">
        <v>988</v>
      </c>
      <c r="E393" s="7" t="s">
        <v>1362</v>
      </c>
      <c r="F393" s="46">
        <v>1</v>
      </c>
      <c r="G393" s="52">
        <f t="shared" si="6"/>
        <v>1</v>
      </c>
      <c r="H393" s="47" t="s">
        <v>1656</v>
      </c>
      <c r="I393" s="10"/>
    </row>
    <row r="394" spans="1:9" ht="26.25" x14ac:dyDescent="0.25">
      <c r="A394" s="5" t="s">
        <v>1366</v>
      </c>
      <c r="B394" s="6" t="s">
        <v>1367</v>
      </c>
      <c r="C394" s="6" t="s">
        <v>762</v>
      </c>
      <c r="D394" s="6" t="s">
        <v>742</v>
      </c>
      <c r="E394" s="7" t="s">
        <v>1368</v>
      </c>
      <c r="F394" s="46">
        <v>1</v>
      </c>
      <c r="G394" s="52">
        <f t="shared" si="6"/>
        <v>1</v>
      </c>
      <c r="H394" s="47" t="s">
        <v>1656</v>
      </c>
      <c r="I394" s="10"/>
    </row>
    <row r="395" spans="1:9" ht="26.25" x14ac:dyDescent="0.25">
      <c r="A395" s="5" t="s">
        <v>1369</v>
      </c>
      <c r="B395" s="6" t="s">
        <v>1370</v>
      </c>
      <c r="C395" s="6" t="s">
        <v>1371</v>
      </c>
      <c r="D395" s="6" t="s">
        <v>742</v>
      </c>
      <c r="E395" s="7" t="s">
        <v>1372</v>
      </c>
      <c r="F395" s="46">
        <v>2</v>
      </c>
      <c r="G395" s="52">
        <f t="shared" si="6"/>
        <v>1</v>
      </c>
      <c r="H395" s="47" t="s">
        <v>1656</v>
      </c>
      <c r="I395" s="10"/>
    </row>
    <row r="396" spans="1:9" ht="26.25" x14ac:dyDescent="0.25">
      <c r="A396" s="5" t="s">
        <v>1376</v>
      </c>
      <c r="B396" s="6" t="s">
        <v>1377</v>
      </c>
      <c r="C396" s="6" t="s">
        <v>48</v>
      </c>
      <c r="D396" s="6" t="s">
        <v>49</v>
      </c>
      <c r="E396" s="7" t="s">
        <v>1378</v>
      </c>
      <c r="F396" s="46">
        <v>1</v>
      </c>
      <c r="G396" s="52">
        <f t="shared" si="6"/>
        <v>1</v>
      </c>
      <c r="H396" s="47" t="s">
        <v>1656</v>
      </c>
      <c r="I396" s="10"/>
    </row>
    <row r="397" spans="1:9" ht="26.25" x14ac:dyDescent="0.25">
      <c r="A397" s="5" t="s">
        <v>1379</v>
      </c>
      <c r="B397" s="6" t="s">
        <v>1380</v>
      </c>
      <c r="C397" s="6" t="s">
        <v>774</v>
      </c>
      <c r="D397" s="6" t="s">
        <v>742</v>
      </c>
      <c r="E397" s="7" t="s">
        <v>1381</v>
      </c>
      <c r="F397" s="46">
        <v>1</v>
      </c>
      <c r="G397" s="52">
        <f t="shared" si="6"/>
        <v>1</v>
      </c>
      <c r="H397" s="47" t="s">
        <v>1656</v>
      </c>
      <c r="I397" s="10"/>
    </row>
    <row r="398" spans="1:9" ht="26.25" x14ac:dyDescent="0.25">
      <c r="A398" s="5" t="s">
        <v>1382</v>
      </c>
      <c r="B398" s="6" t="s">
        <v>1383</v>
      </c>
      <c r="C398" s="6" t="s">
        <v>661</v>
      </c>
      <c r="D398" s="6" t="s">
        <v>662</v>
      </c>
      <c r="E398" s="7" t="s">
        <v>1384</v>
      </c>
      <c r="F398" s="46">
        <v>1</v>
      </c>
      <c r="G398" s="52">
        <f t="shared" si="6"/>
        <v>1</v>
      </c>
      <c r="H398" s="47" t="s">
        <v>1656</v>
      </c>
      <c r="I398" s="10"/>
    </row>
    <row r="399" spans="1:9" ht="26.25" x14ac:dyDescent="0.25">
      <c r="A399" s="11">
        <v>1969</v>
      </c>
      <c r="B399" s="12" t="s">
        <v>1385</v>
      </c>
      <c r="C399" s="10" t="s">
        <v>1386</v>
      </c>
      <c r="D399" s="10" t="s">
        <v>438</v>
      </c>
      <c r="E399" s="14" t="s">
        <v>1387</v>
      </c>
      <c r="F399" s="46">
        <v>2</v>
      </c>
      <c r="G399" s="52">
        <f t="shared" si="6"/>
        <v>1</v>
      </c>
      <c r="H399" s="47" t="s">
        <v>1656</v>
      </c>
      <c r="I399" s="10"/>
    </row>
    <row r="400" spans="1:9" ht="26.25" x14ac:dyDescent="0.25">
      <c r="A400" s="5" t="s">
        <v>1388</v>
      </c>
      <c r="B400" s="6" t="s">
        <v>1389</v>
      </c>
      <c r="C400" s="6" t="s">
        <v>661</v>
      </c>
      <c r="D400" s="6" t="s">
        <v>662</v>
      </c>
      <c r="E400" s="13" t="s">
        <v>1390</v>
      </c>
      <c r="F400" s="46">
        <v>1</v>
      </c>
      <c r="G400" s="52">
        <f t="shared" si="6"/>
        <v>1</v>
      </c>
      <c r="H400" s="47" t="s">
        <v>1656</v>
      </c>
      <c r="I400" s="10"/>
    </row>
    <row r="401" spans="1:9" ht="26.25" x14ac:dyDescent="0.25">
      <c r="A401" s="5" t="s">
        <v>1397</v>
      </c>
      <c r="B401" s="6" t="s">
        <v>1398</v>
      </c>
      <c r="C401" s="6" t="s">
        <v>1399</v>
      </c>
      <c r="D401" s="6" t="s">
        <v>66</v>
      </c>
      <c r="E401" s="7" t="s">
        <v>1400</v>
      </c>
      <c r="F401" s="46">
        <v>1</v>
      </c>
      <c r="G401" s="52">
        <f t="shared" si="6"/>
        <v>1</v>
      </c>
      <c r="H401" s="47" t="s">
        <v>1656</v>
      </c>
      <c r="I401" s="10"/>
    </row>
    <row r="402" spans="1:9" ht="39" x14ac:dyDescent="0.25">
      <c r="A402" s="5" t="s">
        <v>1401</v>
      </c>
      <c r="B402" s="6" t="s">
        <v>1402</v>
      </c>
      <c r="C402" s="6" t="s">
        <v>310</v>
      </c>
      <c r="D402" s="6" t="s">
        <v>311</v>
      </c>
      <c r="E402" s="7" t="s">
        <v>1403</v>
      </c>
      <c r="F402" s="46">
        <v>2</v>
      </c>
      <c r="G402" s="52">
        <f t="shared" si="6"/>
        <v>1</v>
      </c>
      <c r="H402" s="47" t="s">
        <v>1656</v>
      </c>
      <c r="I402" s="10"/>
    </row>
    <row r="403" spans="1:9" ht="26.25" x14ac:dyDescent="0.25">
      <c r="A403" s="5" t="s">
        <v>1404</v>
      </c>
      <c r="B403" s="6" t="s">
        <v>1405</v>
      </c>
      <c r="C403" s="6" t="s">
        <v>1406</v>
      </c>
      <c r="D403" s="6" t="s">
        <v>438</v>
      </c>
      <c r="E403" s="7" t="s">
        <v>1407</v>
      </c>
      <c r="F403" s="46">
        <v>2</v>
      </c>
      <c r="G403" s="52">
        <f t="shared" si="6"/>
        <v>1</v>
      </c>
      <c r="H403" s="47" t="s">
        <v>1656</v>
      </c>
      <c r="I403" s="10"/>
    </row>
    <row r="404" spans="1:9" ht="26.25" x14ac:dyDescent="0.25">
      <c r="A404" s="5" t="s">
        <v>1408</v>
      </c>
      <c r="B404" s="6" t="s">
        <v>1409</v>
      </c>
      <c r="C404" s="6" t="s">
        <v>18</v>
      </c>
      <c r="D404" s="6" t="s">
        <v>19</v>
      </c>
      <c r="E404" s="7" t="s">
        <v>1410</v>
      </c>
      <c r="F404" s="46">
        <v>2</v>
      </c>
      <c r="G404" s="52">
        <f t="shared" si="6"/>
        <v>1</v>
      </c>
      <c r="H404" s="47" t="s">
        <v>1656</v>
      </c>
      <c r="I404" s="10"/>
    </row>
    <row r="405" spans="1:9" ht="26.25" x14ac:dyDescent="0.25">
      <c r="A405" s="5" t="s">
        <v>1413</v>
      </c>
      <c r="B405" s="6" t="s">
        <v>1414</v>
      </c>
      <c r="C405" s="6" t="s">
        <v>155</v>
      </c>
      <c r="D405" s="6" t="s">
        <v>156</v>
      </c>
      <c r="E405" s="7" t="s">
        <v>1415</v>
      </c>
      <c r="F405" s="46">
        <v>2</v>
      </c>
      <c r="G405" s="52">
        <f t="shared" si="6"/>
        <v>1</v>
      </c>
      <c r="H405" s="47" t="s">
        <v>1656</v>
      </c>
      <c r="I405" s="10"/>
    </row>
    <row r="406" spans="1:9" ht="26.25" x14ac:dyDescent="0.25">
      <c r="A406" s="5" t="s">
        <v>1416</v>
      </c>
      <c r="B406" s="6" t="s">
        <v>1417</v>
      </c>
      <c r="C406" s="6" t="s">
        <v>115</v>
      </c>
      <c r="D406" s="6" t="s">
        <v>116</v>
      </c>
      <c r="E406" s="7" t="s">
        <v>1418</v>
      </c>
      <c r="F406" s="46">
        <v>2</v>
      </c>
      <c r="G406" s="52">
        <f t="shared" si="6"/>
        <v>1</v>
      </c>
      <c r="H406" s="47" t="s">
        <v>1656</v>
      </c>
      <c r="I406" s="10"/>
    </row>
    <row r="407" spans="1:9" ht="39" x14ac:dyDescent="0.25">
      <c r="A407" s="5" t="s">
        <v>1419</v>
      </c>
      <c r="B407" s="6" t="s">
        <v>1420</v>
      </c>
      <c r="C407" s="6" t="s">
        <v>155</v>
      </c>
      <c r="D407" s="6" t="s">
        <v>156</v>
      </c>
      <c r="E407" s="7" t="s">
        <v>1421</v>
      </c>
      <c r="F407" s="46">
        <v>2</v>
      </c>
      <c r="G407" s="52">
        <f t="shared" si="6"/>
        <v>1</v>
      </c>
      <c r="H407" s="47" t="s">
        <v>1656</v>
      </c>
      <c r="I407" s="10"/>
    </row>
    <row r="408" spans="1:9" ht="39" x14ac:dyDescent="0.25">
      <c r="A408" s="5" t="s">
        <v>1422</v>
      </c>
      <c r="B408" s="6" t="s">
        <v>1423</v>
      </c>
      <c r="C408" s="6" t="s">
        <v>396</v>
      </c>
      <c r="D408" s="6" t="s">
        <v>335</v>
      </c>
      <c r="E408" s="7" t="s">
        <v>1424</v>
      </c>
      <c r="F408" s="46">
        <v>2</v>
      </c>
      <c r="G408" s="52">
        <f t="shared" si="6"/>
        <v>1</v>
      </c>
      <c r="H408" s="47" t="s">
        <v>1656</v>
      </c>
      <c r="I408" s="10"/>
    </row>
    <row r="409" spans="1:9" ht="26.25" x14ac:dyDescent="0.25">
      <c r="A409" s="5" t="s">
        <v>1432</v>
      </c>
      <c r="B409" s="6" t="s">
        <v>1433</v>
      </c>
      <c r="C409" s="6" t="s">
        <v>661</v>
      </c>
      <c r="D409" s="6" t="s">
        <v>662</v>
      </c>
      <c r="E409" s="7" t="s">
        <v>1434</v>
      </c>
      <c r="F409" s="46">
        <v>1</v>
      </c>
      <c r="G409" s="52">
        <f t="shared" si="6"/>
        <v>1</v>
      </c>
      <c r="H409" s="47" t="s">
        <v>1656</v>
      </c>
      <c r="I409" s="10"/>
    </row>
    <row r="410" spans="1:9" ht="26.25" x14ac:dyDescent="0.25">
      <c r="A410" s="5" t="s">
        <v>1435</v>
      </c>
      <c r="B410" s="6" t="s">
        <v>1436</v>
      </c>
      <c r="C410" s="6" t="s">
        <v>396</v>
      </c>
      <c r="D410" s="6" t="s">
        <v>335</v>
      </c>
      <c r="E410" s="7" t="s">
        <v>1437</v>
      </c>
      <c r="F410" s="46">
        <v>2</v>
      </c>
      <c r="G410" s="52">
        <f t="shared" si="6"/>
        <v>1</v>
      </c>
      <c r="H410" s="47" t="s">
        <v>1656</v>
      </c>
      <c r="I410" s="10"/>
    </row>
    <row r="411" spans="1:9" ht="26.25" x14ac:dyDescent="0.25">
      <c r="A411" s="5" t="s">
        <v>1438</v>
      </c>
      <c r="B411" s="6" t="s">
        <v>1439</v>
      </c>
      <c r="C411" s="6" t="s">
        <v>43</v>
      </c>
      <c r="D411" s="6" t="s">
        <v>44</v>
      </c>
      <c r="E411" s="7" t="s">
        <v>1440</v>
      </c>
      <c r="F411" s="46">
        <v>2</v>
      </c>
      <c r="G411" s="52">
        <f t="shared" si="6"/>
        <v>1</v>
      </c>
      <c r="H411" s="47" t="s">
        <v>1656</v>
      </c>
      <c r="I411" s="10"/>
    </row>
    <row r="412" spans="1:9" ht="26.25" x14ac:dyDescent="0.25">
      <c r="A412" s="5" t="s">
        <v>1441</v>
      </c>
      <c r="B412" s="6" t="s">
        <v>1442</v>
      </c>
      <c r="C412" s="6" t="s">
        <v>1443</v>
      </c>
      <c r="D412" s="6" t="s">
        <v>438</v>
      </c>
      <c r="E412" s="7" t="s">
        <v>1444</v>
      </c>
      <c r="F412" s="46">
        <v>2</v>
      </c>
      <c r="G412" s="52">
        <f t="shared" si="6"/>
        <v>1</v>
      </c>
      <c r="H412" s="47" t="s">
        <v>1656</v>
      </c>
      <c r="I412" s="10"/>
    </row>
    <row r="413" spans="1:9" x14ac:dyDescent="0.25">
      <c r="A413" s="40"/>
      <c r="B413" s="40"/>
      <c r="C413" s="40"/>
      <c r="D413" s="40"/>
      <c r="E413" s="40"/>
      <c r="F413" s="40"/>
      <c r="G413" s="53"/>
      <c r="H413" s="48">
        <v>100</v>
      </c>
      <c r="I413" s="21" t="s">
        <v>1656</v>
      </c>
    </row>
    <row r="414" spans="1:9" ht="39" x14ac:dyDescent="0.25">
      <c r="A414" s="5" t="s">
        <v>1445</v>
      </c>
      <c r="B414" s="6" t="s">
        <v>1446</v>
      </c>
      <c r="C414" s="6" t="s">
        <v>43</v>
      </c>
      <c r="D414" s="6" t="s">
        <v>44</v>
      </c>
      <c r="E414" s="7" t="s">
        <v>1447</v>
      </c>
      <c r="F414" s="46">
        <v>1</v>
      </c>
      <c r="G414" s="52">
        <f t="shared" si="6"/>
        <v>1</v>
      </c>
      <c r="H414" s="47" t="s">
        <v>1657</v>
      </c>
      <c r="I414" s="10"/>
    </row>
    <row r="415" spans="1:9" ht="26.25" x14ac:dyDescent="0.25">
      <c r="A415" s="11">
        <v>2904</v>
      </c>
      <c r="B415" s="12" t="s">
        <v>1448</v>
      </c>
      <c r="C415" s="6" t="s">
        <v>396</v>
      </c>
      <c r="D415" s="6" t="s">
        <v>335</v>
      </c>
      <c r="E415" s="7" t="s">
        <v>1449</v>
      </c>
      <c r="F415" s="46">
        <v>1</v>
      </c>
      <c r="G415" s="52">
        <f t="shared" si="6"/>
        <v>1</v>
      </c>
      <c r="H415" s="47" t="s">
        <v>1657</v>
      </c>
      <c r="I415" s="10"/>
    </row>
    <row r="416" spans="1:9" ht="39" x14ac:dyDescent="0.25">
      <c r="A416" s="5" t="s">
        <v>1450</v>
      </c>
      <c r="B416" s="6" t="s">
        <v>1451</v>
      </c>
      <c r="C416" s="6" t="s">
        <v>396</v>
      </c>
      <c r="D416" s="6" t="s">
        <v>335</v>
      </c>
      <c r="E416" s="7" t="s">
        <v>1452</v>
      </c>
      <c r="F416" s="46">
        <v>2</v>
      </c>
      <c r="G416" s="52">
        <f t="shared" si="6"/>
        <v>1</v>
      </c>
      <c r="H416" s="47" t="s">
        <v>1657</v>
      </c>
      <c r="I416" s="10"/>
    </row>
    <row r="417" spans="1:9" ht="26.25" x14ac:dyDescent="0.25">
      <c r="A417" s="5" t="s">
        <v>1453</v>
      </c>
      <c r="B417" s="6" t="s">
        <v>1454</v>
      </c>
      <c r="C417" s="6" t="s">
        <v>396</v>
      </c>
      <c r="D417" s="6" t="s">
        <v>335</v>
      </c>
      <c r="E417" s="7" t="s">
        <v>1455</v>
      </c>
      <c r="F417" s="46">
        <v>1</v>
      </c>
      <c r="G417" s="52">
        <f t="shared" si="6"/>
        <v>1</v>
      </c>
      <c r="H417" s="47" t="s">
        <v>1657</v>
      </c>
      <c r="I417" s="10"/>
    </row>
    <row r="418" spans="1:9" ht="26.25" x14ac:dyDescent="0.25">
      <c r="A418" s="5" t="s">
        <v>1456</v>
      </c>
      <c r="B418" s="6" t="s">
        <v>1457</v>
      </c>
      <c r="C418" s="6" t="s">
        <v>396</v>
      </c>
      <c r="D418" s="6" t="s">
        <v>335</v>
      </c>
      <c r="E418" s="7" t="s">
        <v>1458</v>
      </c>
      <c r="F418" s="46">
        <v>2</v>
      </c>
      <c r="G418" s="52">
        <f t="shared" si="6"/>
        <v>1</v>
      </c>
      <c r="H418" s="47" t="s">
        <v>1657</v>
      </c>
      <c r="I418" s="10"/>
    </row>
    <row r="419" spans="1:9" ht="26.25" x14ac:dyDescent="0.25">
      <c r="A419" s="5" t="s">
        <v>1459</v>
      </c>
      <c r="B419" s="6" t="s">
        <v>1460</v>
      </c>
      <c r="C419" s="6" t="s">
        <v>1461</v>
      </c>
      <c r="D419" s="6" t="s">
        <v>438</v>
      </c>
      <c r="E419" s="7" t="s">
        <v>1462</v>
      </c>
      <c r="F419" s="46">
        <v>1</v>
      </c>
      <c r="G419" s="52">
        <f t="shared" si="6"/>
        <v>1</v>
      </c>
      <c r="H419" s="47" t="s">
        <v>1657</v>
      </c>
      <c r="I419" s="10"/>
    </row>
    <row r="420" spans="1:9" ht="26.25" x14ac:dyDescent="0.25">
      <c r="A420" s="5" t="s">
        <v>1463</v>
      </c>
      <c r="B420" s="6" t="s">
        <v>1464</v>
      </c>
      <c r="C420" s="6" t="s">
        <v>661</v>
      </c>
      <c r="D420" s="6" t="s">
        <v>662</v>
      </c>
      <c r="E420" s="7" t="s">
        <v>1465</v>
      </c>
      <c r="F420" s="46">
        <v>1</v>
      </c>
      <c r="G420" s="52">
        <f t="shared" si="6"/>
        <v>1</v>
      </c>
      <c r="H420" s="47" t="s">
        <v>1657</v>
      </c>
      <c r="I420" s="10"/>
    </row>
    <row r="421" spans="1:9" ht="26.25" x14ac:dyDescent="0.25">
      <c r="A421" s="5" t="s">
        <v>1466</v>
      </c>
      <c r="B421" s="6" t="s">
        <v>1467</v>
      </c>
      <c r="C421" s="6" t="s">
        <v>437</v>
      </c>
      <c r="D421" s="6" t="s">
        <v>438</v>
      </c>
      <c r="E421" s="7" t="s">
        <v>1468</v>
      </c>
      <c r="F421" s="46">
        <v>2</v>
      </c>
      <c r="G421" s="52">
        <f t="shared" si="6"/>
        <v>1</v>
      </c>
      <c r="H421" s="47" t="s">
        <v>1657</v>
      </c>
      <c r="I421" s="10"/>
    </row>
    <row r="422" spans="1:9" ht="26.25" x14ac:dyDescent="0.25">
      <c r="A422" s="5" t="s">
        <v>1469</v>
      </c>
      <c r="B422" s="6" t="s">
        <v>1470</v>
      </c>
      <c r="C422" s="6" t="s">
        <v>437</v>
      </c>
      <c r="D422" s="6" t="s">
        <v>438</v>
      </c>
      <c r="E422" s="7" t="s">
        <v>1471</v>
      </c>
      <c r="F422" s="46">
        <v>2</v>
      </c>
      <c r="G422" s="52">
        <f t="shared" si="6"/>
        <v>1</v>
      </c>
      <c r="H422" s="47" t="s">
        <v>1657</v>
      </c>
      <c r="I422" s="10"/>
    </row>
    <row r="423" spans="1:9" ht="39" x14ac:dyDescent="0.25">
      <c r="A423" s="5" t="s">
        <v>1472</v>
      </c>
      <c r="B423" s="6" t="s">
        <v>1473</v>
      </c>
      <c r="C423" s="6" t="s">
        <v>396</v>
      </c>
      <c r="D423" s="6" t="s">
        <v>335</v>
      </c>
      <c r="E423" s="7" t="s">
        <v>1474</v>
      </c>
      <c r="F423" s="46">
        <v>1</v>
      </c>
      <c r="G423" s="52">
        <f t="shared" si="6"/>
        <v>1</v>
      </c>
      <c r="H423" s="47" t="s">
        <v>1657</v>
      </c>
      <c r="I423" s="10"/>
    </row>
    <row r="424" spans="1:9" ht="26.25" x14ac:dyDescent="0.25">
      <c r="A424" s="5" t="s">
        <v>1475</v>
      </c>
      <c r="B424" s="6" t="s">
        <v>1476</v>
      </c>
      <c r="C424" s="6" t="s">
        <v>396</v>
      </c>
      <c r="D424" s="6" t="s">
        <v>335</v>
      </c>
      <c r="E424" s="7" t="s">
        <v>1477</v>
      </c>
      <c r="F424" s="46">
        <v>2</v>
      </c>
      <c r="G424" s="52">
        <f t="shared" si="6"/>
        <v>1</v>
      </c>
      <c r="H424" s="47" t="s">
        <v>1657</v>
      </c>
      <c r="I424" s="10"/>
    </row>
    <row r="425" spans="1:9" ht="39" x14ac:dyDescent="0.25">
      <c r="A425" s="5" t="s">
        <v>1478</v>
      </c>
      <c r="B425" s="6" t="s">
        <v>1479</v>
      </c>
      <c r="C425" s="6" t="s">
        <v>437</v>
      </c>
      <c r="D425" s="6" t="s">
        <v>438</v>
      </c>
      <c r="E425" s="7" t="s">
        <v>1480</v>
      </c>
      <c r="F425" s="46">
        <v>2</v>
      </c>
      <c r="G425" s="52">
        <f t="shared" si="6"/>
        <v>1</v>
      </c>
      <c r="H425" s="47" t="s">
        <v>1657</v>
      </c>
      <c r="I425" s="10"/>
    </row>
    <row r="426" spans="1:9" ht="26.25" x14ac:dyDescent="0.25">
      <c r="A426" s="5" t="s">
        <v>1481</v>
      </c>
      <c r="B426" s="6" t="s">
        <v>1482</v>
      </c>
      <c r="C426" s="6" t="s">
        <v>155</v>
      </c>
      <c r="D426" s="6" t="s">
        <v>156</v>
      </c>
      <c r="E426" s="7" t="s">
        <v>1483</v>
      </c>
      <c r="F426" s="46">
        <v>2</v>
      </c>
      <c r="G426" s="52">
        <f t="shared" si="6"/>
        <v>1</v>
      </c>
      <c r="H426" s="47" t="s">
        <v>1657</v>
      </c>
      <c r="I426" s="10"/>
    </row>
    <row r="427" spans="1:9" ht="26.25" x14ac:dyDescent="0.25">
      <c r="A427" s="5" t="s">
        <v>1484</v>
      </c>
      <c r="B427" s="6" t="s">
        <v>1485</v>
      </c>
      <c r="C427" s="6" t="s">
        <v>1486</v>
      </c>
      <c r="D427" s="6" t="s">
        <v>1070</v>
      </c>
      <c r="E427" s="7" t="s">
        <v>1487</v>
      </c>
      <c r="F427" s="46">
        <v>2</v>
      </c>
      <c r="G427" s="52">
        <f t="shared" si="6"/>
        <v>1</v>
      </c>
      <c r="H427" s="47" t="s">
        <v>1657</v>
      </c>
      <c r="I427" s="10"/>
    </row>
    <row r="428" spans="1:9" ht="26.25" x14ac:dyDescent="0.25">
      <c r="A428" s="5" t="s">
        <v>1488</v>
      </c>
      <c r="B428" s="6" t="s">
        <v>1489</v>
      </c>
      <c r="C428" s="6" t="s">
        <v>1490</v>
      </c>
      <c r="D428" s="6" t="s">
        <v>90</v>
      </c>
      <c r="E428" s="7" t="s">
        <v>1491</v>
      </c>
      <c r="F428" s="46">
        <v>2</v>
      </c>
      <c r="G428" s="52">
        <f t="shared" si="6"/>
        <v>1</v>
      </c>
      <c r="H428" s="47" t="s">
        <v>1657</v>
      </c>
      <c r="I428" s="10"/>
    </row>
    <row r="429" spans="1:9" ht="26.25" x14ac:dyDescent="0.25">
      <c r="A429" s="5" t="s">
        <v>1492</v>
      </c>
      <c r="B429" s="6" t="s">
        <v>1493</v>
      </c>
      <c r="C429" s="6" t="s">
        <v>437</v>
      </c>
      <c r="D429" s="6" t="s">
        <v>438</v>
      </c>
      <c r="E429" s="7" t="s">
        <v>1494</v>
      </c>
      <c r="F429" s="46">
        <v>1</v>
      </c>
      <c r="G429" s="52">
        <f t="shared" si="6"/>
        <v>1</v>
      </c>
      <c r="H429" s="47" t="s">
        <v>1657</v>
      </c>
      <c r="I429" s="10"/>
    </row>
    <row r="430" spans="1:9" ht="39" x14ac:dyDescent="0.25">
      <c r="A430" s="5" t="s">
        <v>1495</v>
      </c>
      <c r="B430" s="6" t="s">
        <v>1496</v>
      </c>
      <c r="C430" s="6" t="s">
        <v>1497</v>
      </c>
      <c r="D430" s="6" t="s">
        <v>438</v>
      </c>
      <c r="E430" s="7" t="s">
        <v>1498</v>
      </c>
      <c r="F430" s="46">
        <v>1</v>
      </c>
      <c r="G430" s="52">
        <f t="shared" si="6"/>
        <v>1</v>
      </c>
      <c r="H430" s="47" t="s">
        <v>1657</v>
      </c>
      <c r="I430" s="10"/>
    </row>
    <row r="431" spans="1:9" ht="39" x14ac:dyDescent="0.25">
      <c r="A431" s="5" t="s">
        <v>1499</v>
      </c>
      <c r="B431" s="6" t="s">
        <v>1500</v>
      </c>
      <c r="C431" s="6" t="s">
        <v>437</v>
      </c>
      <c r="D431" s="6" t="s">
        <v>438</v>
      </c>
      <c r="E431" s="7" t="s">
        <v>1501</v>
      </c>
      <c r="F431" s="46">
        <v>1</v>
      </c>
      <c r="G431" s="52">
        <f t="shared" si="6"/>
        <v>1</v>
      </c>
      <c r="H431" s="47" t="s">
        <v>1657</v>
      </c>
      <c r="I431" s="10"/>
    </row>
    <row r="432" spans="1:9" ht="39" x14ac:dyDescent="0.25">
      <c r="A432" s="5" t="s">
        <v>1502</v>
      </c>
      <c r="B432" s="6" t="s">
        <v>1503</v>
      </c>
      <c r="C432" s="6" t="s">
        <v>334</v>
      </c>
      <c r="D432" s="6" t="s">
        <v>335</v>
      </c>
      <c r="E432" s="7" t="s">
        <v>1504</v>
      </c>
      <c r="F432" s="46">
        <v>1</v>
      </c>
      <c r="G432" s="52">
        <f t="shared" si="6"/>
        <v>1</v>
      </c>
      <c r="H432" s="47" t="s">
        <v>1657</v>
      </c>
      <c r="I432" s="10"/>
    </row>
    <row r="433" spans="1:9" ht="39" x14ac:dyDescent="0.25">
      <c r="A433" s="5">
        <v>3024</v>
      </c>
      <c r="B433" s="6" t="s">
        <v>1505</v>
      </c>
      <c r="C433" s="6" t="s">
        <v>396</v>
      </c>
      <c r="D433" s="6" t="s">
        <v>335</v>
      </c>
      <c r="E433" s="7" t="s">
        <v>1506</v>
      </c>
      <c r="F433" s="46">
        <v>1</v>
      </c>
      <c r="G433" s="52">
        <f t="shared" si="6"/>
        <v>1</v>
      </c>
      <c r="H433" s="47" t="s">
        <v>1657</v>
      </c>
      <c r="I433" s="10"/>
    </row>
    <row r="434" spans="1:9" ht="26.25" x14ac:dyDescent="0.25">
      <c r="A434" s="5" t="s">
        <v>1507</v>
      </c>
      <c r="B434" s="6" t="s">
        <v>1508</v>
      </c>
      <c r="C434" s="6" t="s">
        <v>1098</v>
      </c>
      <c r="D434" s="6" t="s">
        <v>335</v>
      </c>
      <c r="E434" s="13" t="s">
        <v>1509</v>
      </c>
      <c r="F434" s="46">
        <v>1</v>
      </c>
      <c r="G434" s="52">
        <f t="shared" si="6"/>
        <v>1</v>
      </c>
      <c r="H434" s="47" t="s">
        <v>1657</v>
      </c>
      <c r="I434" s="10"/>
    </row>
    <row r="435" spans="1:9" ht="26.25" x14ac:dyDescent="0.25">
      <c r="A435" s="5" t="s">
        <v>1510</v>
      </c>
      <c r="B435" s="6" t="s">
        <v>1511</v>
      </c>
      <c r="C435" s="6" t="s">
        <v>437</v>
      </c>
      <c r="D435" s="6" t="s">
        <v>438</v>
      </c>
      <c r="E435" s="7" t="s">
        <v>1512</v>
      </c>
      <c r="F435" s="46">
        <v>1</v>
      </c>
      <c r="G435" s="52">
        <f t="shared" si="6"/>
        <v>1</v>
      </c>
      <c r="H435" s="47" t="s">
        <v>1657</v>
      </c>
      <c r="I435" s="10"/>
    </row>
    <row r="436" spans="1:9" ht="26.25" x14ac:dyDescent="0.25">
      <c r="A436" s="5" t="s">
        <v>1513</v>
      </c>
      <c r="B436" s="6" t="s">
        <v>1514</v>
      </c>
      <c r="C436" s="6" t="s">
        <v>437</v>
      </c>
      <c r="D436" s="6" t="s">
        <v>438</v>
      </c>
      <c r="E436" s="7" t="s">
        <v>1515</v>
      </c>
      <c r="F436" s="46">
        <v>1</v>
      </c>
      <c r="G436" s="52">
        <f t="shared" si="6"/>
        <v>1</v>
      </c>
      <c r="H436" s="47" t="s">
        <v>1657</v>
      </c>
      <c r="I436" s="10"/>
    </row>
    <row r="437" spans="1:9" ht="39" x14ac:dyDescent="0.25">
      <c r="A437" s="5" t="s">
        <v>1516</v>
      </c>
      <c r="B437" s="6" t="s">
        <v>1517</v>
      </c>
      <c r="C437" s="6" t="s">
        <v>396</v>
      </c>
      <c r="D437" s="6" t="s">
        <v>335</v>
      </c>
      <c r="E437" s="7" t="s">
        <v>1518</v>
      </c>
      <c r="F437" s="46">
        <v>2</v>
      </c>
      <c r="G437" s="52">
        <f t="shared" si="6"/>
        <v>1</v>
      </c>
      <c r="H437" s="47" t="s">
        <v>1657</v>
      </c>
      <c r="I437" s="10"/>
    </row>
    <row r="438" spans="1:9" ht="26.25" x14ac:dyDescent="0.25">
      <c r="A438" s="5" t="s">
        <v>1519</v>
      </c>
      <c r="B438" s="6" t="s">
        <v>1520</v>
      </c>
      <c r="C438" s="6" t="s">
        <v>396</v>
      </c>
      <c r="D438" s="6" t="s">
        <v>335</v>
      </c>
      <c r="E438" s="7" t="s">
        <v>1521</v>
      </c>
      <c r="F438" s="46">
        <v>2</v>
      </c>
      <c r="G438" s="52">
        <f t="shared" si="6"/>
        <v>1</v>
      </c>
      <c r="H438" s="47" t="s">
        <v>1657</v>
      </c>
      <c r="I438" s="10"/>
    </row>
    <row r="439" spans="1:9" ht="39" x14ac:dyDescent="0.25">
      <c r="A439" s="5" t="s">
        <v>1525</v>
      </c>
      <c r="B439" s="6" t="s">
        <v>1526</v>
      </c>
      <c r="C439" s="6" t="s">
        <v>1527</v>
      </c>
      <c r="D439" s="6" t="s">
        <v>438</v>
      </c>
      <c r="E439" s="7" t="s">
        <v>1528</v>
      </c>
      <c r="F439" s="46">
        <v>2</v>
      </c>
      <c r="G439" s="52">
        <f t="shared" si="6"/>
        <v>1</v>
      </c>
      <c r="H439" s="47" t="s">
        <v>1657</v>
      </c>
      <c r="I439" s="10"/>
    </row>
    <row r="440" spans="1:9" ht="39" x14ac:dyDescent="0.25">
      <c r="A440" s="5" t="s">
        <v>1529</v>
      </c>
      <c r="B440" s="6" t="s">
        <v>1530</v>
      </c>
      <c r="C440" s="6" t="s">
        <v>310</v>
      </c>
      <c r="D440" s="6" t="s">
        <v>311</v>
      </c>
      <c r="E440" s="7" t="s">
        <v>1531</v>
      </c>
      <c r="F440" s="46">
        <v>2</v>
      </c>
      <c r="G440" s="52">
        <f t="shared" si="6"/>
        <v>1</v>
      </c>
      <c r="H440" s="47" t="s">
        <v>1657</v>
      </c>
      <c r="I440" s="10"/>
    </row>
    <row r="441" spans="1:9" ht="26.25" x14ac:dyDescent="0.25">
      <c r="A441" s="5" t="s">
        <v>1532</v>
      </c>
      <c r="B441" s="6" t="s">
        <v>1533</v>
      </c>
      <c r="C441" s="6" t="s">
        <v>396</v>
      </c>
      <c r="D441" s="6" t="s">
        <v>335</v>
      </c>
      <c r="E441" s="7" t="s">
        <v>1534</v>
      </c>
      <c r="F441" s="46">
        <v>1</v>
      </c>
      <c r="G441" s="52">
        <f t="shared" si="6"/>
        <v>1</v>
      </c>
      <c r="H441" s="47" t="s">
        <v>1657</v>
      </c>
      <c r="I441" s="10"/>
    </row>
    <row r="442" spans="1:9" ht="26.25" x14ac:dyDescent="0.25">
      <c r="A442" s="5" t="s">
        <v>1535</v>
      </c>
      <c r="B442" s="6" t="s">
        <v>1536</v>
      </c>
      <c r="C442" s="6" t="s">
        <v>437</v>
      </c>
      <c r="D442" s="6" t="s">
        <v>438</v>
      </c>
      <c r="E442" s="7" t="s">
        <v>1537</v>
      </c>
      <c r="F442" s="46">
        <v>1</v>
      </c>
      <c r="G442" s="52">
        <f t="shared" si="6"/>
        <v>1</v>
      </c>
      <c r="H442" s="47" t="s">
        <v>1657</v>
      </c>
      <c r="I442" s="10"/>
    </row>
    <row r="443" spans="1:9" ht="39" x14ac:dyDescent="0.25">
      <c r="A443" s="5" t="s">
        <v>1538</v>
      </c>
      <c r="B443" s="6" t="s">
        <v>1539</v>
      </c>
      <c r="C443" s="6" t="s">
        <v>251</v>
      </c>
      <c r="D443" s="6" t="s">
        <v>156</v>
      </c>
      <c r="E443" s="7" t="s">
        <v>1540</v>
      </c>
      <c r="F443" s="46">
        <v>2</v>
      </c>
      <c r="G443" s="52">
        <f t="shared" si="6"/>
        <v>1</v>
      </c>
      <c r="H443" s="47" t="s">
        <v>1657</v>
      </c>
      <c r="I443" s="10"/>
    </row>
    <row r="444" spans="1:9" ht="26.25" x14ac:dyDescent="0.25">
      <c r="A444" s="5" t="s">
        <v>1541</v>
      </c>
      <c r="B444" s="6" t="s">
        <v>1542</v>
      </c>
      <c r="C444" s="6" t="s">
        <v>1543</v>
      </c>
      <c r="D444" s="6" t="s">
        <v>1070</v>
      </c>
      <c r="E444" s="7" t="s">
        <v>1544</v>
      </c>
      <c r="F444" s="46">
        <v>1</v>
      </c>
      <c r="G444" s="52">
        <f t="shared" si="6"/>
        <v>1</v>
      </c>
      <c r="H444" s="47" t="s">
        <v>1657</v>
      </c>
      <c r="I444" s="10"/>
    </row>
    <row r="445" spans="1:9" ht="26.25" x14ac:dyDescent="0.25">
      <c r="A445" s="5" t="s">
        <v>1545</v>
      </c>
      <c r="B445" s="6" t="s">
        <v>1546</v>
      </c>
      <c r="C445" s="6" t="s">
        <v>396</v>
      </c>
      <c r="D445" s="6" t="s">
        <v>335</v>
      </c>
      <c r="E445" s="7" t="s">
        <v>1547</v>
      </c>
      <c r="F445" s="46">
        <v>1</v>
      </c>
      <c r="G445" s="52">
        <f t="shared" si="6"/>
        <v>1</v>
      </c>
      <c r="H445" s="47" t="s">
        <v>1657</v>
      </c>
      <c r="I445" s="10"/>
    </row>
    <row r="446" spans="1:9" ht="39" x14ac:dyDescent="0.25">
      <c r="A446" s="5" t="s">
        <v>1548</v>
      </c>
      <c r="B446" s="6" t="s">
        <v>1549</v>
      </c>
      <c r="C446" s="6" t="s">
        <v>396</v>
      </c>
      <c r="D446" s="6" t="s">
        <v>335</v>
      </c>
      <c r="E446" s="7" t="s">
        <v>1550</v>
      </c>
      <c r="F446" s="46">
        <v>2</v>
      </c>
      <c r="G446" s="52">
        <f t="shared" si="6"/>
        <v>1</v>
      </c>
      <c r="H446" s="47" t="s">
        <v>1657</v>
      </c>
      <c r="I446" s="10"/>
    </row>
    <row r="447" spans="1:9" ht="26.25" x14ac:dyDescent="0.25">
      <c r="A447" s="15">
        <v>3190</v>
      </c>
      <c r="B447" s="10" t="s">
        <v>1551</v>
      </c>
      <c r="C447" s="10" t="s">
        <v>1552</v>
      </c>
      <c r="D447" s="10" t="s">
        <v>49</v>
      </c>
      <c r="E447" s="7" t="s">
        <v>1553</v>
      </c>
      <c r="F447" s="46">
        <v>2</v>
      </c>
      <c r="G447" s="52">
        <f t="shared" si="6"/>
        <v>1</v>
      </c>
      <c r="H447" s="47" t="s">
        <v>1657</v>
      </c>
      <c r="I447" s="10"/>
    </row>
    <row r="448" spans="1:9" ht="26.25" x14ac:dyDescent="0.25">
      <c r="A448" s="5" t="s">
        <v>1554</v>
      </c>
      <c r="B448" s="6" t="s">
        <v>1555</v>
      </c>
      <c r="C448" s="6" t="s">
        <v>43</v>
      </c>
      <c r="D448" s="6" t="s">
        <v>44</v>
      </c>
      <c r="E448" s="7" t="s">
        <v>1556</v>
      </c>
      <c r="F448" s="46">
        <v>1</v>
      </c>
      <c r="G448" s="52">
        <f t="shared" si="6"/>
        <v>1</v>
      </c>
      <c r="H448" s="47" t="s">
        <v>1657</v>
      </c>
      <c r="I448" s="10"/>
    </row>
    <row r="449" spans="1:9" ht="39" x14ac:dyDescent="0.25">
      <c r="A449" s="5" t="s">
        <v>1557</v>
      </c>
      <c r="B449" s="6" t="s">
        <v>1558</v>
      </c>
      <c r="C449" s="6" t="s">
        <v>437</v>
      </c>
      <c r="D449" s="6" t="s">
        <v>438</v>
      </c>
      <c r="E449" s="7" t="s">
        <v>1559</v>
      </c>
      <c r="F449" s="46">
        <v>1</v>
      </c>
      <c r="G449" s="52">
        <f t="shared" si="6"/>
        <v>1</v>
      </c>
      <c r="H449" s="47" t="s">
        <v>1657</v>
      </c>
      <c r="I449" s="10"/>
    </row>
    <row r="450" spans="1:9" ht="26.25" x14ac:dyDescent="0.25">
      <c r="A450" s="5" t="s">
        <v>1560</v>
      </c>
      <c r="B450" s="6" t="s">
        <v>1561</v>
      </c>
      <c r="C450" s="6" t="s">
        <v>1562</v>
      </c>
      <c r="D450" s="6" t="s">
        <v>106</v>
      </c>
      <c r="E450" s="7" t="s">
        <v>1563</v>
      </c>
      <c r="F450" s="46">
        <v>1</v>
      </c>
      <c r="G450" s="52">
        <f t="shared" si="6"/>
        <v>1</v>
      </c>
      <c r="H450" s="47" t="s">
        <v>1657</v>
      </c>
      <c r="I450" s="10"/>
    </row>
    <row r="451" spans="1:9" ht="26.25" x14ac:dyDescent="0.25">
      <c r="A451" s="5" t="s">
        <v>1564</v>
      </c>
      <c r="B451" s="6" t="s">
        <v>1565</v>
      </c>
      <c r="C451" s="6" t="s">
        <v>396</v>
      </c>
      <c r="D451" s="6" t="s">
        <v>335</v>
      </c>
      <c r="E451" s="7" t="s">
        <v>1566</v>
      </c>
      <c r="F451" s="46">
        <v>1</v>
      </c>
      <c r="G451" s="52">
        <f t="shared" si="6"/>
        <v>1</v>
      </c>
      <c r="H451" s="47" t="s">
        <v>1657</v>
      </c>
      <c r="I451" s="10"/>
    </row>
    <row r="452" spans="1:9" ht="26.25" x14ac:dyDescent="0.25">
      <c r="A452" s="5">
        <v>3229</v>
      </c>
      <c r="B452" s="6" t="s">
        <v>1567</v>
      </c>
      <c r="C452" s="6" t="s">
        <v>1347</v>
      </c>
      <c r="D452" s="6" t="s">
        <v>49</v>
      </c>
      <c r="E452" s="7" t="s">
        <v>1568</v>
      </c>
      <c r="F452" s="46">
        <v>2</v>
      </c>
      <c r="G452" s="52">
        <f t="shared" si="6"/>
        <v>1</v>
      </c>
      <c r="H452" s="47" t="s">
        <v>1657</v>
      </c>
      <c r="I452" s="10"/>
    </row>
    <row r="453" spans="1:9" ht="26.25" x14ac:dyDescent="0.25">
      <c r="A453" s="5" t="s">
        <v>1569</v>
      </c>
      <c r="B453" s="6" t="s">
        <v>1570</v>
      </c>
      <c r="C453" s="6" t="s">
        <v>353</v>
      </c>
      <c r="D453" s="6" t="s">
        <v>335</v>
      </c>
      <c r="E453" s="7" t="s">
        <v>1571</v>
      </c>
      <c r="F453" s="46">
        <v>2</v>
      </c>
      <c r="G453" s="52">
        <f t="shared" ref="G453:G477" si="7">IF(F453&lt;=0,0,IF(F453&lt;=2,1,IF(F453&lt;=4,2,IF(F453&lt;=6,3,IF(F453&lt;=8,4,IF(F453&lt;=10,5,6))))))</f>
        <v>1</v>
      </c>
      <c r="H453" s="47" t="s">
        <v>1657</v>
      </c>
      <c r="I453" s="10"/>
    </row>
    <row r="454" spans="1:9" ht="39" x14ac:dyDescent="0.25">
      <c r="A454" s="5" t="s">
        <v>1572</v>
      </c>
      <c r="B454" s="6" t="s">
        <v>1573</v>
      </c>
      <c r="C454" s="6" t="s">
        <v>396</v>
      </c>
      <c r="D454" s="6" t="s">
        <v>335</v>
      </c>
      <c r="E454" s="7" t="s">
        <v>1574</v>
      </c>
      <c r="F454" s="46">
        <v>1</v>
      </c>
      <c r="G454" s="52">
        <f t="shared" si="7"/>
        <v>1</v>
      </c>
      <c r="H454" s="47" t="s">
        <v>1657</v>
      </c>
      <c r="I454" s="10"/>
    </row>
    <row r="455" spans="1:9" ht="26.25" x14ac:dyDescent="0.25">
      <c r="A455" s="5" t="s">
        <v>1575</v>
      </c>
      <c r="B455" s="6" t="s">
        <v>1576</v>
      </c>
      <c r="C455" s="6" t="s">
        <v>48</v>
      </c>
      <c r="D455" s="6" t="s">
        <v>49</v>
      </c>
      <c r="E455" s="7" t="s">
        <v>1577</v>
      </c>
      <c r="F455" s="46">
        <v>2</v>
      </c>
      <c r="G455" s="52">
        <f t="shared" si="7"/>
        <v>1</v>
      </c>
      <c r="H455" s="47" t="s">
        <v>1657</v>
      </c>
      <c r="I455" s="10"/>
    </row>
    <row r="456" spans="1:9" ht="26.25" x14ac:dyDescent="0.25">
      <c r="A456" s="5">
        <v>3261</v>
      </c>
      <c r="B456" s="6" t="s">
        <v>1578</v>
      </c>
      <c r="C456" s="6" t="s">
        <v>1347</v>
      </c>
      <c r="D456" s="6" t="s">
        <v>49</v>
      </c>
      <c r="E456" s="6" t="s">
        <v>1579</v>
      </c>
      <c r="F456" s="46">
        <v>1</v>
      </c>
      <c r="G456" s="52">
        <f t="shared" si="7"/>
        <v>1</v>
      </c>
      <c r="H456" s="47" t="s">
        <v>1657</v>
      </c>
      <c r="I456" s="10"/>
    </row>
    <row r="457" spans="1:9" ht="39" x14ac:dyDescent="0.25">
      <c r="A457" s="5" t="s">
        <v>1580</v>
      </c>
      <c r="B457" s="6" t="s">
        <v>1581</v>
      </c>
      <c r="C457" s="6" t="s">
        <v>48</v>
      </c>
      <c r="D457" s="6" t="s">
        <v>49</v>
      </c>
      <c r="E457" s="7" t="s">
        <v>1582</v>
      </c>
      <c r="F457" s="46">
        <v>1</v>
      </c>
      <c r="G457" s="52">
        <f t="shared" si="7"/>
        <v>1</v>
      </c>
      <c r="H457" s="47" t="s">
        <v>1657</v>
      </c>
      <c r="I457" s="10"/>
    </row>
    <row r="458" spans="1:9" ht="26.25" x14ac:dyDescent="0.25">
      <c r="A458" s="11">
        <v>3637</v>
      </c>
      <c r="B458" s="12" t="s">
        <v>1583</v>
      </c>
      <c r="C458" s="6" t="s">
        <v>396</v>
      </c>
      <c r="D458" s="6" t="s">
        <v>335</v>
      </c>
      <c r="E458" s="7" t="s">
        <v>1584</v>
      </c>
      <c r="F458" s="46">
        <v>2</v>
      </c>
      <c r="G458" s="52">
        <f t="shared" si="7"/>
        <v>1</v>
      </c>
      <c r="H458" s="47" t="s">
        <v>1657</v>
      </c>
      <c r="I458" s="10"/>
    </row>
    <row r="459" spans="1:9" ht="26.25" x14ac:dyDescent="0.25">
      <c r="A459" s="5" t="s">
        <v>1585</v>
      </c>
      <c r="B459" s="6" t="s">
        <v>1586</v>
      </c>
      <c r="C459" s="6" t="s">
        <v>1587</v>
      </c>
      <c r="D459" s="6" t="s">
        <v>662</v>
      </c>
      <c r="E459" s="7" t="s">
        <v>1588</v>
      </c>
      <c r="F459" s="46">
        <v>2</v>
      </c>
      <c r="G459" s="52">
        <f t="shared" si="7"/>
        <v>1</v>
      </c>
      <c r="H459" s="47" t="s">
        <v>1657</v>
      </c>
      <c r="I459" s="10"/>
    </row>
    <row r="460" spans="1:9" ht="26.25" x14ac:dyDescent="0.25">
      <c r="A460" s="5" t="s">
        <v>1589</v>
      </c>
      <c r="B460" s="6" t="s">
        <v>1590</v>
      </c>
      <c r="C460" s="6" t="s">
        <v>527</v>
      </c>
      <c r="D460" s="6" t="s">
        <v>438</v>
      </c>
      <c r="E460" s="7" t="s">
        <v>1591</v>
      </c>
      <c r="F460" s="46">
        <v>2</v>
      </c>
      <c r="G460" s="52">
        <f t="shared" si="7"/>
        <v>1</v>
      </c>
      <c r="H460" s="47" t="s">
        <v>1657</v>
      </c>
      <c r="I460" s="10"/>
    </row>
    <row r="461" spans="1:9" ht="39" x14ac:dyDescent="0.25">
      <c r="A461" s="5" t="s">
        <v>1592</v>
      </c>
      <c r="B461" s="6" t="s">
        <v>1593</v>
      </c>
      <c r="C461" s="6" t="s">
        <v>396</v>
      </c>
      <c r="D461" s="6" t="s">
        <v>335</v>
      </c>
      <c r="E461" s="7" t="s">
        <v>1594</v>
      </c>
      <c r="F461" s="46">
        <v>1</v>
      </c>
      <c r="G461" s="52">
        <f t="shared" si="7"/>
        <v>1</v>
      </c>
      <c r="H461" s="47" t="s">
        <v>1657</v>
      </c>
      <c r="I461" s="10"/>
    </row>
    <row r="462" spans="1:9" ht="39" x14ac:dyDescent="0.25">
      <c r="A462" s="5" t="s">
        <v>1595</v>
      </c>
      <c r="B462" s="6" t="s">
        <v>1596</v>
      </c>
      <c r="C462" s="6" t="s">
        <v>396</v>
      </c>
      <c r="D462" s="6" t="s">
        <v>335</v>
      </c>
      <c r="E462" s="7" t="s">
        <v>1597</v>
      </c>
      <c r="F462" s="46">
        <v>2</v>
      </c>
      <c r="G462" s="52">
        <f t="shared" si="7"/>
        <v>1</v>
      </c>
      <c r="H462" s="47" t="s">
        <v>1657</v>
      </c>
      <c r="I462" s="10"/>
    </row>
    <row r="463" spans="1:9" ht="26.25" x14ac:dyDescent="0.25">
      <c r="A463" s="5" t="s">
        <v>1598</v>
      </c>
      <c r="B463" s="6" t="s">
        <v>1599</v>
      </c>
      <c r="C463" s="6" t="s">
        <v>437</v>
      </c>
      <c r="D463" s="6" t="s">
        <v>438</v>
      </c>
      <c r="E463" s="7" t="s">
        <v>1600</v>
      </c>
      <c r="F463" s="46">
        <v>2</v>
      </c>
      <c r="G463" s="52">
        <f t="shared" si="7"/>
        <v>1</v>
      </c>
      <c r="H463" s="47" t="s">
        <v>1657</v>
      </c>
      <c r="I463" s="10"/>
    </row>
    <row r="464" spans="1:9" ht="26.25" x14ac:dyDescent="0.25">
      <c r="A464" s="5" t="s">
        <v>1604</v>
      </c>
      <c r="B464" s="6" t="s">
        <v>1605</v>
      </c>
      <c r="C464" s="6" t="s">
        <v>599</v>
      </c>
      <c r="D464" s="6" t="s">
        <v>438</v>
      </c>
      <c r="E464" s="7" t="s">
        <v>1606</v>
      </c>
      <c r="F464" s="46">
        <v>1</v>
      </c>
      <c r="G464" s="52">
        <f t="shared" si="7"/>
        <v>1</v>
      </c>
      <c r="H464" s="47" t="s">
        <v>1657</v>
      </c>
      <c r="I464" s="10"/>
    </row>
    <row r="465" spans="1:9" ht="26.25" x14ac:dyDescent="0.25">
      <c r="A465" s="5" t="s">
        <v>1607</v>
      </c>
      <c r="B465" s="6" t="s">
        <v>1608</v>
      </c>
      <c r="C465" s="6" t="s">
        <v>48</v>
      </c>
      <c r="D465" s="6" t="s">
        <v>49</v>
      </c>
      <c r="E465" s="7" t="s">
        <v>1609</v>
      </c>
      <c r="F465" s="46">
        <v>2</v>
      </c>
      <c r="G465" s="52">
        <f t="shared" si="7"/>
        <v>1</v>
      </c>
      <c r="H465" s="47" t="s">
        <v>1657</v>
      </c>
      <c r="I465" s="10"/>
    </row>
    <row r="466" spans="1:9" ht="26.25" x14ac:dyDescent="0.25">
      <c r="A466" s="5" t="s">
        <v>1610</v>
      </c>
      <c r="B466" s="6" t="s">
        <v>1611</v>
      </c>
      <c r="C466" s="6" t="s">
        <v>437</v>
      </c>
      <c r="D466" s="6" t="s">
        <v>438</v>
      </c>
      <c r="E466" s="7" t="s">
        <v>1612</v>
      </c>
      <c r="F466" s="46">
        <v>1</v>
      </c>
      <c r="G466" s="52">
        <f t="shared" si="7"/>
        <v>1</v>
      </c>
      <c r="H466" s="47" t="s">
        <v>1657</v>
      </c>
      <c r="I466" s="10"/>
    </row>
    <row r="467" spans="1:9" ht="26.25" x14ac:dyDescent="0.25">
      <c r="A467" s="5" t="s">
        <v>1613</v>
      </c>
      <c r="B467" s="6" t="s">
        <v>1614</v>
      </c>
      <c r="C467" s="6" t="s">
        <v>396</v>
      </c>
      <c r="D467" s="6" t="s">
        <v>335</v>
      </c>
      <c r="E467" s="7" t="s">
        <v>1615</v>
      </c>
      <c r="F467" s="46">
        <v>2</v>
      </c>
      <c r="G467" s="52">
        <f t="shared" si="7"/>
        <v>1</v>
      </c>
      <c r="H467" s="47" t="s">
        <v>1657</v>
      </c>
      <c r="I467" s="10"/>
    </row>
    <row r="468" spans="1:9" ht="39" x14ac:dyDescent="0.25">
      <c r="A468" s="5" t="s">
        <v>1616</v>
      </c>
      <c r="B468" s="6" t="s">
        <v>1617</v>
      </c>
      <c r="C468" s="6" t="s">
        <v>396</v>
      </c>
      <c r="D468" s="6" t="s">
        <v>335</v>
      </c>
      <c r="E468" s="7" t="s">
        <v>1618</v>
      </c>
      <c r="F468" s="46">
        <v>2</v>
      </c>
      <c r="G468" s="52">
        <f t="shared" si="7"/>
        <v>1</v>
      </c>
      <c r="H468" s="47" t="s">
        <v>1657</v>
      </c>
      <c r="I468" s="10"/>
    </row>
    <row r="469" spans="1:9" ht="26.25" x14ac:dyDescent="0.25">
      <c r="A469" s="5" t="s">
        <v>1619</v>
      </c>
      <c r="B469" s="6" t="s">
        <v>1620</v>
      </c>
      <c r="C469" s="6" t="s">
        <v>155</v>
      </c>
      <c r="D469" s="6" t="s">
        <v>156</v>
      </c>
      <c r="E469" s="7" t="s">
        <v>1621</v>
      </c>
      <c r="F469" s="46">
        <v>1</v>
      </c>
      <c r="G469" s="52">
        <f t="shared" si="7"/>
        <v>1</v>
      </c>
      <c r="H469" s="47" t="s">
        <v>1657</v>
      </c>
      <c r="I469" s="10"/>
    </row>
    <row r="470" spans="1:9" ht="26.25" x14ac:dyDescent="0.25">
      <c r="A470" s="5" t="s">
        <v>1622</v>
      </c>
      <c r="B470" s="6" t="s">
        <v>1623</v>
      </c>
      <c r="C470" s="6" t="s">
        <v>1216</v>
      </c>
      <c r="D470" s="6" t="s">
        <v>335</v>
      </c>
      <c r="E470" s="7" t="s">
        <v>1624</v>
      </c>
      <c r="F470" s="46">
        <v>1</v>
      </c>
      <c r="G470" s="52">
        <f t="shared" si="7"/>
        <v>1</v>
      </c>
      <c r="H470" s="47" t="s">
        <v>1657</v>
      </c>
      <c r="I470" s="10"/>
    </row>
    <row r="471" spans="1:9" ht="26.25" x14ac:dyDescent="0.25">
      <c r="A471" s="5" t="s">
        <v>1625</v>
      </c>
      <c r="B471" s="6" t="s">
        <v>1626</v>
      </c>
      <c r="C471" s="6" t="s">
        <v>1627</v>
      </c>
      <c r="D471" s="6" t="s">
        <v>7</v>
      </c>
      <c r="E471" s="7" t="s">
        <v>1628</v>
      </c>
      <c r="F471" s="46">
        <v>2</v>
      </c>
      <c r="G471" s="52">
        <f t="shared" si="7"/>
        <v>1</v>
      </c>
      <c r="H471" s="47" t="s">
        <v>1657</v>
      </c>
      <c r="I471" s="10"/>
    </row>
    <row r="472" spans="1:9" ht="26.25" x14ac:dyDescent="0.25">
      <c r="A472" s="11">
        <v>4748</v>
      </c>
      <c r="B472" s="12" t="s">
        <v>1629</v>
      </c>
      <c r="C472" s="10" t="s">
        <v>396</v>
      </c>
      <c r="D472" s="6" t="s">
        <v>335</v>
      </c>
      <c r="E472" s="14" t="s">
        <v>1630</v>
      </c>
      <c r="F472" s="46">
        <v>1</v>
      </c>
      <c r="G472" s="52">
        <f t="shared" si="7"/>
        <v>1</v>
      </c>
      <c r="H472" s="47" t="s">
        <v>1657</v>
      </c>
      <c r="I472" s="10"/>
    </row>
    <row r="473" spans="1:9" ht="26.25" x14ac:dyDescent="0.25">
      <c r="A473" s="18">
        <v>5074</v>
      </c>
      <c r="B473" s="6" t="s">
        <v>1631</v>
      </c>
      <c r="C473" s="6" t="s">
        <v>1632</v>
      </c>
      <c r="D473" s="6" t="s">
        <v>438</v>
      </c>
      <c r="E473" s="7" t="s">
        <v>1633</v>
      </c>
      <c r="F473" s="46">
        <v>1</v>
      </c>
      <c r="G473" s="52">
        <f t="shared" si="7"/>
        <v>1</v>
      </c>
      <c r="H473" s="47" t="s">
        <v>1657</v>
      </c>
      <c r="I473" s="10"/>
    </row>
    <row r="474" spans="1:9" ht="26.25" x14ac:dyDescent="0.25">
      <c r="A474" s="18">
        <v>5074</v>
      </c>
      <c r="B474" s="6" t="s">
        <v>1634</v>
      </c>
      <c r="C474" s="6" t="s">
        <v>155</v>
      </c>
      <c r="D474" s="6" t="s">
        <v>1635</v>
      </c>
      <c r="E474" s="9" t="s">
        <v>1688</v>
      </c>
      <c r="F474" s="46">
        <v>1</v>
      </c>
      <c r="G474" s="52">
        <f t="shared" si="7"/>
        <v>1</v>
      </c>
      <c r="H474" s="47" t="s">
        <v>1657</v>
      </c>
      <c r="I474" s="10"/>
    </row>
    <row r="475" spans="1:9" ht="26.25" x14ac:dyDescent="0.25">
      <c r="A475" s="20">
        <v>7010</v>
      </c>
      <c r="B475" s="6" t="s">
        <v>1636</v>
      </c>
      <c r="C475" s="6" t="s">
        <v>661</v>
      </c>
      <c r="D475" s="6" t="s">
        <v>662</v>
      </c>
      <c r="E475" s="7" t="s">
        <v>1637</v>
      </c>
      <c r="F475" s="46">
        <v>1</v>
      </c>
      <c r="G475" s="52">
        <f t="shared" si="7"/>
        <v>1</v>
      </c>
      <c r="H475" s="47" t="s">
        <v>1657</v>
      </c>
      <c r="I475" s="10"/>
    </row>
    <row r="476" spans="1:9" ht="26.25" x14ac:dyDescent="0.25">
      <c r="A476" s="20" t="s">
        <v>1638</v>
      </c>
      <c r="B476" s="9" t="s">
        <v>1636</v>
      </c>
      <c r="C476" s="6" t="s">
        <v>798</v>
      </c>
      <c r="D476" s="6" t="s">
        <v>799</v>
      </c>
      <c r="E476" s="7" t="s">
        <v>1639</v>
      </c>
      <c r="F476" s="46">
        <v>1</v>
      </c>
      <c r="G476" s="52">
        <f t="shared" si="7"/>
        <v>1</v>
      </c>
      <c r="H476" s="47" t="s">
        <v>1657</v>
      </c>
      <c r="I476" s="10"/>
    </row>
    <row r="477" spans="1:9" ht="26.25" x14ac:dyDescent="0.25">
      <c r="A477" s="68" t="s">
        <v>1640</v>
      </c>
      <c r="B477" s="69" t="s">
        <v>1636</v>
      </c>
      <c r="C477" s="70" t="s">
        <v>396</v>
      </c>
      <c r="D477" s="71" t="s">
        <v>335</v>
      </c>
      <c r="E477" s="14" t="s">
        <v>1678</v>
      </c>
      <c r="F477" s="46">
        <v>3</v>
      </c>
      <c r="G477" s="52">
        <f t="shared" si="7"/>
        <v>2</v>
      </c>
      <c r="H477" s="47" t="s">
        <v>1657</v>
      </c>
      <c r="I477" s="10"/>
    </row>
    <row r="478" spans="1:9" x14ac:dyDescent="0.25">
      <c r="A478" s="40"/>
      <c r="B478" s="40"/>
      <c r="C478" s="40"/>
      <c r="D478" s="40"/>
      <c r="E478" s="40"/>
      <c r="F478" s="40"/>
      <c r="G478" s="53"/>
      <c r="H478" s="45">
        <v>65</v>
      </c>
      <c r="I478" s="21" t="s">
        <v>1671</v>
      </c>
    </row>
    <row r="479" spans="1:9" ht="26.25" x14ac:dyDescent="0.25">
      <c r="A479" s="30">
        <v>7097</v>
      </c>
      <c r="B479" s="19" t="s">
        <v>1649</v>
      </c>
      <c r="C479" s="10" t="s">
        <v>1632</v>
      </c>
      <c r="D479" s="10" t="s">
        <v>438</v>
      </c>
      <c r="E479" s="7" t="s">
        <v>1650</v>
      </c>
      <c r="F479" s="8"/>
      <c r="G479" s="52">
        <v>57</v>
      </c>
      <c r="H479" s="19" t="s">
        <v>1658</v>
      </c>
      <c r="I479" s="10"/>
    </row>
    <row r="480" spans="1:9" x14ac:dyDescent="0.25">
      <c r="A480" s="43"/>
      <c r="B480" s="43"/>
      <c r="C480" s="43"/>
      <c r="D480" s="43"/>
      <c r="E480" s="43"/>
      <c r="F480" s="43"/>
      <c r="G480" s="53"/>
      <c r="H480" s="45">
        <v>57</v>
      </c>
      <c r="I480" s="21" t="s">
        <v>1672</v>
      </c>
    </row>
    <row r="481" spans="1:9" ht="12.75" x14ac:dyDescent="0.2">
      <c r="A481" s="95" t="s">
        <v>1651</v>
      </c>
      <c r="B481" s="95"/>
      <c r="C481" s="95"/>
      <c r="D481" s="95"/>
      <c r="E481" s="95"/>
      <c r="F481" s="95"/>
      <c r="G481" s="96">
        <v>621</v>
      </c>
      <c r="H481" s="97"/>
      <c r="I481" s="98"/>
    </row>
  </sheetData>
  <autoFilter ref="E1:G481" xr:uid="{0D17DC1B-5057-42D1-98E3-C5D5F101087B}"/>
  <sortState xmlns:xlrd2="http://schemas.microsoft.com/office/spreadsheetml/2017/richdata2" ref="A4:G477">
    <sortCondition descending="1" ref="G4:G477"/>
  </sortState>
  <mergeCells count="2">
    <mergeCell ref="A481:F481"/>
    <mergeCell ref="G481:I481"/>
  </mergeCells>
  <pageMargins left="0.511811024" right="0.511811024" top="0.78740157499999996" bottom="0.78740157499999996" header="0.31496062000000002" footer="0.31496062000000002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E320C-1146-4ED9-8646-BE57ECF9846A}">
  <dimension ref="A1:J479"/>
  <sheetViews>
    <sheetView zoomScale="106" zoomScaleNormal="106" workbookViewId="0">
      <selection activeCell="F1" sqref="F1:F1048576"/>
    </sheetView>
  </sheetViews>
  <sheetFormatPr defaultColWidth="9.140625" defaultRowHeight="15" x14ac:dyDescent="0.25"/>
  <cols>
    <col min="1" max="1" width="16.28515625" style="1" bestFit="1" customWidth="1"/>
    <col min="2" max="2" width="32.7109375" style="2" customWidth="1"/>
    <col min="3" max="3" width="27.42578125" style="2" customWidth="1"/>
    <col min="4" max="4" width="3.85546875" style="2" customWidth="1"/>
    <col min="5" max="5" width="47.28515625" style="3" customWidth="1"/>
    <col min="6" max="6" width="9.7109375" style="4" hidden="1" customWidth="1"/>
    <col min="7" max="7" width="19.28515625" style="4" bestFit="1" customWidth="1"/>
    <col min="8" max="8" width="19.28515625" style="4" customWidth="1"/>
    <col min="9" max="9" width="11.28515625" bestFit="1" customWidth="1"/>
    <col min="10" max="10" width="11.85546875" style="2" bestFit="1" customWidth="1"/>
    <col min="11" max="16384" width="9.140625" style="2"/>
  </cols>
  <sheetData>
    <row r="1" spans="1:9" ht="16.5" thickBot="1" x14ac:dyDescent="0.3">
      <c r="A1" s="31" t="s">
        <v>1646</v>
      </c>
      <c r="B1" s="32"/>
      <c r="C1" s="32"/>
      <c r="D1" s="32"/>
      <c r="E1" s="32"/>
      <c r="F1" s="32"/>
      <c r="G1" s="41"/>
      <c r="H1" s="59"/>
    </row>
    <row r="2" spans="1:9" x14ac:dyDescent="0.25">
      <c r="A2" s="33" t="s">
        <v>1645</v>
      </c>
      <c r="B2" s="34"/>
      <c r="C2" s="34"/>
      <c r="D2" s="34"/>
      <c r="E2" s="34"/>
      <c r="F2" s="34"/>
      <c r="G2" s="42"/>
      <c r="H2" s="42"/>
      <c r="I2" s="44"/>
    </row>
    <row r="3" spans="1:9" ht="39" x14ac:dyDescent="0.25">
      <c r="A3" s="25" t="s">
        <v>1641</v>
      </c>
      <c r="B3" s="21" t="s">
        <v>0</v>
      </c>
      <c r="C3" s="21" t="s">
        <v>1</v>
      </c>
      <c r="D3" s="21" t="s">
        <v>2</v>
      </c>
      <c r="E3" s="22" t="s">
        <v>1642</v>
      </c>
      <c r="F3" s="23" t="s">
        <v>3</v>
      </c>
      <c r="G3" s="27" t="s">
        <v>1674</v>
      </c>
      <c r="H3" s="27" t="s">
        <v>1675</v>
      </c>
      <c r="I3" s="44" t="s">
        <v>1670</v>
      </c>
    </row>
    <row r="4" spans="1:9" ht="26.25" x14ac:dyDescent="0.25">
      <c r="A4" s="5" t="s">
        <v>32</v>
      </c>
      <c r="B4" s="6" t="s">
        <v>33</v>
      </c>
      <c r="C4" s="6" t="s">
        <v>34</v>
      </c>
      <c r="D4" s="6" t="s">
        <v>35</v>
      </c>
      <c r="E4" s="7" t="s">
        <v>36</v>
      </c>
      <c r="F4" s="46">
        <v>7</v>
      </c>
      <c r="G4" s="52">
        <f t="shared" ref="G4:G35" si="0">IF(F4&lt;=0,0,IF(F4&lt;=3,1,IF(F4&lt;=6,2,IF(F4&lt;=9,3,IF(F4&lt;=12,4,)))))</f>
        <v>3</v>
      </c>
      <c r="H4" s="52">
        <f>F4</f>
        <v>7</v>
      </c>
      <c r="I4" s="47" t="s">
        <v>1652</v>
      </c>
    </row>
    <row r="5" spans="1:9" ht="26.25" x14ac:dyDescent="0.25">
      <c r="A5" s="5" t="s">
        <v>1239</v>
      </c>
      <c r="B5" s="6" t="s">
        <v>1240</v>
      </c>
      <c r="C5" s="6" t="s">
        <v>1241</v>
      </c>
      <c r="D5" s="6" t="s">
        <v>1242</v>
      </c>
      <c r="E5" s="7" t="s">
        <v>1243</v>
      </c>
      <c r="F5" s="46">
        <v>8</v>
      </c>
      <c r="G5" s="52">
        <f t="shared" si="0"/>
        <v>3</v>
      </c>
      <c r="H5" s="52">
        <f t="shared" ref="H5:H68" si="1">F5</f>
        <v>8</v>
      </c>
      <c r="I5" s="47" t="s">
        <v>1652</v>
      </c>
    </row>
    <row r="6" spans="1:9" ht="26.25" x14ac:dyDescent="0.25">
      <c r="A6" s="5">
        <v>1559</v>
      </c>
      <c r="B6" s="6" t="s">
        <v>1665</v>
      </c>
      <c r="C6" s="6" t="s">
        <v>1660</v>
      </c>
      <c r="D6" s="6" t="s">
        <v>1661</v>
      </c>
      <c r="E6" s="7" t="s">
        <v>1666</v>
      </c>
      <c r="F6" s="9">
        <v>4</v>
      </c>
      <c r="G6" s="52">
        <f t="shared" si="0"/>
        <v>2</v>
      </c>
      <c r="H6" s="52">
        <f t="shared" si="1"/>
        <v>4</v>
      </c>
      <c r="I6" s="47" t="s">
        <v>1652</v>
      </c>
    </row>
    <row r="7" spans="1:9" ht="26.25" x14ac:dyDescent="0.25">
      <c r="A7" s="5" t="s">
        <v>9</v>
      </c>
      <c r="B7" s="6" t="s">
        <v>10</v>
      </c>
      <c r="C7" s="6" t="s">
        <v>6</v>
      </c>
      <c r="D7" s="6" t="s">
        <v>7</v>
      </c>
      <c r="E7" s="7" t="s">
        <v>11</v>
      </c>
      <c r="F7" s="46">
        <v>6</v>
      </c>
      <c r="G7" s="52">
        <f t="shared" si="0"/>
        <v>2</v>
      </c>
      <c r="H7" s="52">
        <f t="shared" si="1"/>
        <v>6</v>
      </c>
      <c r="I7" s="47" t="s">
        <v>1652</v>
      </c>
    </row>
    <row r="8" spans="1:9" ht="26.25" x14ac:dyDescent="0.25">
      <c r="A8" s="5" t="s">
        <v>103</v>
      </c>
      <c r="B8" s="6" t="s">
        <v>104</v>
      </c>
      <c r="C8" s="6" t="s">
        <v>105</v>
      </c>
      <c r="D8" s="6" t="s">
        <v>106</v>
      </c>
      <c r="E8" s="7" t="s">
        <v>107</v>
      </c>
      <c r="F8" s="46">
        <v>5</v>
      </c>
      <c r="G8" s="52">
        <f t="shared" si="0"/>
        <v>2</v>
      </c>
      <c r="H8" s="52">
        <f t="shared" si="1"/>
        <v>5</v>
      </c>
      <c r="I8" s="47" t="s">
        <v>1652</v>
      </c>
    </row>
    <row r="9" spans="1:9" ht="26.25" x14ac:dyDescent="0.25">
      <c r="A9" s="5" t="s">
        <v>435</v>
      </c>
      <c r="B9" s="6" t="s">
        <v>436</v>
      </c>
      <c r="C9" s="6" t="s">
        <v>437</v>
      </c>
      <c r="D9" s="6" t="s">
        <v>438</v>
      </c>
      <c r="E9" s="7" t="s">
        <v>439</v>
      </c>
      <c r="F9" s="46">
        <v>5</v>
      </c>
      <c r="G9" s="52">
        <f t="shared" si="0"/>
        <v>2</v>
      </c>
      <c r="H9" s="52">
        <f t="shared" si="1"/>
        <v>5</v>
      </c>
      <c r="I9" s="47" t="s">
        <v>1652</v>
      </c>
    </row>
    <row r="10" spans="1:9" ht="26.25" x14ac:dyDescent="0.25">
      <c r="A10" s="5">
        <v>578</v>
      </c>
      <c r="B10" s="6" t="s">
        <v>1659</v>
      </c>
      <c r="C10" s="6" t="s">
        <v>1660</v>
      </c>
      <c r="D10" s="6" t="s">
        <v>1661</v>
      </c>
      <c r="E10" s="7" t="s">
        <v>1662</v>
      </c>
      <c r="F10" s="9">
        <v>5</v>
      </c>
      <c r="G10" s="52">
        <f t="shared" si="0"/>
        <v>2</v>
      </c>
      <c r="H10" s="52">
        <f t="shared" si="1"/>
        <v>5</v>
      </c>
      <c r="I10" s="47" t="s">
        <v>1652</v>
      </c>
    </row>
    <row r="11" spans="1:9" ht="39" x14ac:dyDescent="0.25">
      <c r="A11" s="5" t="s">
        <v>1287</v>
      </c>
      <c r="B11" s="6" t="s">
        <v>1288</v>
      </c>
      <c r="C11" s="6" t="s">
        <v>1241</v>
      </c>
      <c r="D11" s="6" t="s">
        <v>1242</v>
      </c>
      <c r="E11" s="7" t="s">
        <v>1289</v>
      </c>
      <c r="F11" s="46">
        <v>5</v>
      </c>
      <c r="G11" s="52">
        <f t="shared" si="0"/>
        <v>2</v>
      </c>
      <c r="H11" s="52">
        <f t="shared" si="1"/>
        <v>5</v>
      </c>
      <c r="I11" s="47" t="s">
        <v>1652</v>
      </c>
    </row>
    <row r="12" spans="1:9" ht="26.25" x14ac:dyDescent="0.25">
      <c r="A12" s="5" t="s">
        <v>1363</v>
      </c>
      <c r="B12" s="6" t="s">
        <v>1364</v>
      </c>
      <c r="C12" s="6" t="s">
        <v>18</v>
      </c>
      <c r="D12" s="6" t="s">
        <v>19</v>
      </c>
      <c r="E12" s="7" t="s">
        <v>1365</v>
      </c>
      <c r="F12" s="46">
        <v>5</v>
      </c>
      <c r="G12" s="52">
        <f t="shared" si="0"/>
        <v>2</v>
      </c>
      <c r="H12" s="52">
        <f t="shared" si="1"/>
        <v>5</v>
      </c>
      <c r="I12" s="47" t="s">
        <v>1652</v>
      </c>
    </row>
    <row r="13" spans="1:9" ht="26.25" x14ac:dyDescent="0.25">
      <c r="A13" s="5" t="s">
        <v>1394</v>
      </c>
      <c r="B13" s="6" t="s">
        <v>1395</v>
      </c>
      <c r="C13" s="6" t="s">
        <v>57</v>
      </c>
      <c r="D13" s="6" t="s">
        <v>58</v>
      </c>
      <c r="E13" s="7" t="s">
        <v>1396</v>
      </c>
      <c r="F13" s="46">
        <v>6</v>
      </c>
      <c r="G13" s="52">
        <f t="shared" si="0"/>
        <v>2</v>
      </c>
      <c r="H13" s="52">
        <f t="shared" si="1"/>
        <v>6</v>
      </c>
      <c r="I13" s="47" t="s">
        <v>1652</v>
      </c>
    </row>
    <row r="14" spans="1:9" ht="26.25" x14ac:dyDescent="0.25">
      <c r="A14" s="5" t="s">
        <v>55</v>
      </c>
      <c r="B14" s="6" t="s">
        <v>56</v>
      </c>
      <c r="C14" s="6" t="s">
        <v>57</v>
      </c>
      <c r="D14" s="6" t="s">
        <v>58</v>
      </c>
      <c r="E14" s="7" t="s">
        <v>59</v>
      </c>
      <c r="F14" s="46">
        <v>4</v>
      </c>
      <c r="G14" s="52">
        <f t="shared" si="0"/>
        <v>2</v>
      </c>
      <c r="H14" s="52">
        <f t="shared" si="1"/>
        <v>4</v>
      </c>
      <c r="I14" s="47" t="s">
        <v>1652</v>
      </c>
    </row>
    <row r="15" spans="1:9" ht="26.25" x14ac:dyDescent="0.25">
      <c r="A15" s="5" t="s">
        <v>63</v>
      </c>
      <c r="B15" s="6" t="s">
        <v>64</v>
      </c>
      <c r="C15" s="6" t="s">
        <v>65</v>
      </c>
      <c r="D15" s="6" t="s">
        <v>66</v>
      </c>
      <c r="E15" s="7" t="s">
        <v>67</v>
      </c>
      <c r="F15" s="46">
        <v>4</v>
      </c>
      <c r="G15" s="52">
        <f t="shared" si="0"/>
        <v>2</v>
      </c>
      <c r="H15" s="52">
        <f t="shared" si="1"/>
        <v>4</v>
      </c>
      <c r="I15" s="47" t="s">
        <v>1652</v>
      </c>
    </row>
    <row r="16" spans="1:9" ht="26.25" x14ac:dyDescent="0.25">
      <c r="A16" s="5" t="s">
        <v>68</v>
      </c>
      <c r="B16" s="6" t="s">
        <v>69</v>
      </c>
      <c r="C16" s="6" t="s">
        <v>65</v>
      </c>
      <c r="D16" s="6" t="s">
        <v>66</v>
      </c>
      <c r="E16" s="7" t="s">
        <v>70</v>
      </c>
      <c r="F16" s="46">
        <v>4</v>
      </c>
      <c r="G16" s="52">
        <f t="shared" si="0"/>
        <v>2</v>
      </c>
      <c r="H16" s="52">
        <f t="shared" si="1"/>
        <v>4</v>
      </c>
      <c r="I16" s="47" t="s">
        <v>1652</v>
      </c>
    </row>
    <row r="17" spans="1:9" ht="39" x14ac:dyDescent="0.25">
      <c r="A17" s="5" t="s">
        <v>87</v>
      </c>
      <c r="B17" s="6" t="s">
        <v>88</v>
      </c>
      <c r="C17" s="6" t="s">
        <v>89</v>
      </c>
      <c r="D17" s="6" t="s">
        <v>90</v>
      </c>
      <c r="E17" s="7" t="s">
        <v>91</v>
      </c>
      <c r="F17" s="46">
        <v>4</v>
      </c>
      <c r="G17" s="52">
        <f t="shared" si="0"/>
        <v>2</v>
      </c>
      <c r="H17" s="52">
        <f t="shared" si="1"/>
        <v>4</v>
      </c>
      <c r="I17" s="47" t="s">
        <v>1652</v>
      </c>
    </row>
    <row r="18" spans="1:9" ht="26.25" x14ac:dyDescent="0.25">
      <c r="A18" s="5" t="s">
        <v>92</v>
      </c>
      <c r="B18" s="6" t="s">
        <v>93</v>
      </c>
      <c r="C18" s="6" t="s">
        <v>89</v>
      </c>
      <c r="D18" s="6" t="s">
        <v>90</v>
      </c>
      <c r="E18" s="7" t="s">
        <v>94</v>
      </c>
      <c r="F18" s="46">
        <v>4</v>
      </c>
      <c r="G18" s="52">
        <f t="shared" si="0"/>
        <v>2</v>
      </c>
      <c r="H18" s="52">
        <f t="shared" si="1"/>
        <v>4</v>
      </c>
      <c r="I18" s="47" t="s">
        <v>1652</v>
      </c>
    </row>
    <row r="19" spans="1:9" ht="26.25" x14ac:dyDescent="0.25">
      <c r="A19" s="5" t="s">
        <v>113</v>
      </c>
      <c r="B19" s="6" t="s">
        <v>114</v>
      </c>
      <c r="C19" s="6" t="s">
        <v>115</v>
      </c>
      <c r="D19" s="6" t="s">
        <v>116</v>
      </c>
      <c r="E19" s="7" t="s">
        <v>117</v>
      </c>
      <c r="F19" s="46">
        <v>4</v>
      </c>
      <c r="G19" s="52">
        <f t="shared" si="0"/>
        <v>2</v>
      </c>
      <c r="H19" s="52">
        <f t="shared" si="1"/>
        <v>4</v>
      </c>
      <c r="I19" s="47" t="s">
        <v>1652</v>
      </c>
    </row>
    <row r="20" spans="1:9" ht="26.25" x14ac:dyDescent="0.25">
      <c r="A20" s="5" t="s">
        <v>233</v>
      </c>
      <c r="B20" s="6" t="s">
        <v>234</v>
      </c>
      <c r="C20" s="6" t="s">
        <v>235</v>
      </c>
      <c r="D20" s="6" t="s">
        <v>156</v>
      </c>
      <c r="E20" s="7" t="s">
        <v>236</v>
      </c>
      <c r="F20" s="46">
        <v>4</v>
      </c>
      <c r="G20" s="52">
        <f t="shared" si="0"/>
        <v>2</v>
      </c>
      <c r="H20" s="52">
        <f t="shared" si="1"/>
        <v>4</v>
      </c>
      <c r="I20" s="47" t="s">
        <v>1652</v>
      </c>
    </row>
    <row r="21" spans="1:9" ht="39" x14ac:dyDescent="0.25">
      <c r="A21" s="5" t="s">
        <v>351</v>
      </c>
      <c r="B21" s="6" t="s">
        <v>352</v>
      </c>
      <c r="C21" s="6" t="s">
        <v>353</v>
      </c>
      <c r="D21" s="6" t="s">
        <v>335</v>
      </c>
      <c r="E21" s="7" t="s">
        <v>354</v>
      </c>
      <c r="F21" s="46">
        <v>4</v>
      </c>
      <c r="G21" s="52">
        <f t="shared" si="0"/>
        <v>2</v>
      </c>
      <c r="H21" s="52">
        <f t="shared" si="1"/>
        <v>4</v>
      </c>
      <c r="I21" s="47" t="s">
        <v>1652</v>
      </c>
    </row>
    <row r="22" spans="1:9" ht="39" x14ac:dyDescent="0.25">
      <c r="A22" s="5" t="s">
        <v>443</v>
      </c>
      <c r="B22" s="6" t="s">
        <v>444</v>
      </c>
      <c r="C22" s="6" t="s">
        <v>437</v>
      </c>
      <c r="D22" s="6" t="s">
        <v>438</v>
      </c>
      <c r="E22" s="7" t="s">
        <v>445</v>
      </c>
      <c r="F22" s="46">
        <v>4</v>
      </c>
      <c r="G22" s="52">
        <f t="shared" si="0"/>
        <v>2</v>
      </c>
      <c r="H22" s="52">
        <f t="shared" si="1"/>
        <v>4</v>
      </c>
      <c r="I22" s="47" t="s">
        <v>1652</v>
      </c>
    </row>
    <row r="23" spans="1:9" ht="26.25" x14ac:dyDescent="0.25">
      <c r="A23" s="5" t="s">
        <v>446</v>
      </c>
      <c r="B23" s="6" t="s">
        <v>447</v>
      </c>
      <c r="C23" s="6" t="s">
        <v>437</v>
      </c>
      <c r="D23" s="6" t="s">
        <v>438</v>
      </c>
      <c r="E23" s="7" t="s">
        <v>448</v>
      </c>
      <c r="F23" s="46">
        <v>4</v>
      </c>
      <c r="G23" s="52">
        <f t="shared" si="0"/>
        <v>2</v>
      </c>
      <c r="H23" s="52">
        <f t="shared" si="1"/>
        <v>4</v>
      </c>
      <c r="I23" s="47" t="s">
        <v>1652</v>
      </c>
    </row>
    <row r="24" spans="1:9" ht="26.25" x14ac:dyDescent="0.25">
      <c r="A24" s="5" t="s">
        <v>472</v>
      </c>
      <c r="B24" s="6" t="s">
        <v>473</v>
      </c>
      <c r="C24" s="6" t="s">
        <v>437</v>
      </c>
      <c r="D24" s="6" t="s">
        <v>438</v>
      </c>
      <c r="E24" s="7" t="s">
        <v>474</v>
      </c>
      <c r="F24" s="46">
        <v>4</v>
      </c>
      <c r="G24" s="52">
        <f t="shared" si="0"/>
        <v>2</v>
      </c>
      <c r="H24" s="52">
        <f t="shared" si="1"/>
        <v>4</v>
      </c>
      <c r="I24" s="47" t="s">
        <v>1652</v>
      </c>
    </row>
    <row r="25" spans="1:9" ht="26.25" x14ac:dyDescent="0.25">
      <c r="A25" s="5" t="s">
        <v>597</v>
      </c>
      <c r="B25" s="6" t="s">
        <v>598</v>
      </c>
      <c r="C25" s="6" t="s">
        <v>599</v>
      </c>
      <c r="D25" s="6" t="s">
        <v>438</v>
      </c>
      <c r="E25" s="7" t="s">
        <v>600</v>
      </c>
      <c r="F25" s="46">
        <v>4</v>
      </c>
      <c r="G25" s="52">
        <f t="shared" si="0"/>
        <v>2</v>
      </c>
      <c r="H25" s="52">
        <f t="shared" si="1"/>
        <v>4</v>
      </c>
      <c r="I25" s="47" t="s">
        <v>1652</v>
      </c>
    </row>
    <row r="26" spans="1:9" ht="26.25" x14ac:dyDescent="0.25">
      <c r="A26" s="5" t="s">
        <v>664</v>
      </c>
      <c r="B26" s="6" t="s">
        <v>665</v>
      </c>
      <c r="C26" s="6" t="s">
        <v>661</v>
      </c>
      <c r="D26" s="6" t="s">
        <v>662</v>
      </c>
      <c r="E26" s="7" t="s">
        <v>666</v>
      </c>
      <c r="F26" s="46">
        <v>4</v>
      </c>
      <c r="G26" s="52">
        <f t="shared" si="0"/>
        <v>2</v>
      </c>
      <c r="H26" s="52">
        <f t="shared" si="1"/>
        <v>4</v>
      </c>
      <c r="I26" s="47" t="s">
        <v>1652</v>
      </c>
    </row>
    <row r="27" spans="1:9" ht="26.25" x14ac:dyDescent="0.25">
      <c r="A27" s="5" t="s">
        <v>711</v>
      </c>
      <c r="B27" s="6" t="s">
        <v>712</v>
      </c>
      <c r="C27" s="6" t="s">
        <v>713</v>
      </c>
      <c r="D27" s="6" t="s">
        <v>662</v>
      </c>
      <c r="E27" s="7" t="s">
        <v>714</v>
      </c>
      <c r="F27" s="46">
        <v>4</v>
      </c>
      <c r="G27" s="52">
        <f t="shared" si="0"/>
        <v>2</v>
      </c>
      <c r="H27" s="52">
        <f t="shared" si="1"/>
        <v>4</v>
      </c>
      <c r="I27" s="47" t="s">
        <v>1652</v>
      </c>
    </row>
    <row r="28" spans="1:9" ht="26.25" x14ac:dyDescent="0.25">
      <c r="A28" s="5" t="s">
        <v>715</v>
      </c>
      <c r="B28" s="6" t="s">
        <v>716</v>
      </c>
      <c r="C28" s="6" t="s">
        <v>717</v>
      </c>
      <c r="D28" s="6" t="s">
        <v>662</v>
      </c>
      <c r="E28" s="7" t="s">
        <v>718</v>
      </c>
      <c r="F28" s="46">
        <v>4</v>
      </c>
      <c r="G28" s="52">
        <f t="shared" si="0"/>
        <v>2</v>
      </c>
      <c r="H28" s="52">
        <f t="shared" si="1"/>
        <v>4</v>
      </c>
      <c r="I28" s="47" t="s">
        <v>1652</v>
      </c>
    </row>
    <row r="29" spans="1:9" ht="26.25" x14ac:dyDescent="0.25">
      <c r="A29" s="5" t="s">
        <v>796</v>
      </c>
      <c r="B29" s="6" t="s">
        <v>797</v>
      </c>
      <c r="C29" s="6" t="s">
        <v>798</v>
      </c>
      <c r="D29" s="6" t="s">
        <v>799</v>
      </c>
      <c r="E29" s="7" t="s">
        <v>800</v>
      </c>
      <c r="F29" s="46">
        <v>4</v>
      </c>
      <c r="G29" s="52">
        <f t="shared" si="0"/>
        <v>2</v>
      </c>
      <c r="H29" s="52">
        <f t="shared" si="1"/>
        <v>4</v>
      </c>
      <c r="I29" s="47" t="s">
        <v>1652</v>
      </c>
    </row>
    <row r="30" spans="1:9" ht="26.25" x14ac:dyDescent="0.25">
      <c r="A30" s="5" t="s">
        <v>1059</v>
      </c>
      <c r="B30" s="6" t="s">
        <v>1060</v>
      </c>
      <c r="C30" s="6" t="s">
        <v>6</v>
      </c>
      <c r="D30" s="6" t="s">
        <v>7</v>
      </c>
      <c r="E30" s="7" t="s">
        <v>1061</v>
      </c>
      <c r="F30" s="46">
        <v>4</v>
      </c>
      <c r="G30" s="52">
        <f t="shared" si="0"/>
        <v>2</v>
      </c>
      <c r="H30" s="52">
        <f t="shared" si="1"/>
        <v>4</v>
      </c>
      <c r="I30" s="47" t="s">
        <v>1652</v>
      </c>
    </row>
    <row r="31" spans="1:9" ht="30" x14ac:dyDescent="0.25">
      <c r="A31" s="5" t="s">
        <v>1123</v>
      </c>
      <c r="B31" s="6" t="s">
        <v>1124</v>
      </c>
      <c r="C31" s="6" t="s">
        <v>1125</v>
      </c>
      <c r="D31" s="6" t="s">
        <v>742</v>
      </c>
      <c r="E31" s="17" t="s">
        <v>1126</v>
      </c>
      <c r="F31" s="46">
        <v>4</v>
      </c>
      <c r="G31" s="52">
        <f t="shared" si="0"/>
        <v>2</v>
      </c>
      <c r="H31" s="52">
        <f t="shared" si="1"/>
        <v>4</v>
      </c>
      <c r="I31" s="47" t="s">
        <v>1652</v>
      </c>
    </row>
    <row r="32" spans="1:9" ht="26.25" x14ac:dyDescent="0.25">
      <c r="A32" s="5" t="s">
        <v>1155</v>
      </c>
      <c r="B32" s="6" t="s">
        <v>1156</v>
      </c>
      <c r="C32" s="6" t="s">
        <v>115</v>
      </c>
      <c r="D32" s="6" t="s">
        <v>116</v>
      </c>
      <c r="E32" s="7" t="s">
        <v>1157</v>
      </c>
      <c r="F32" s="46">
        <v>4</v>
      </c>
      <c r="G32" s="52">
        <f t="shared" si="0"/>
        <v>2</v>
      </c>
      <c r="H32" s="52">
        <f t="shared" si="1"/>
        <v>4</v>
      </c>
      <c r="I32" s="47" t="s">
        <v>1652</v>
      </c>
    </row>
    <row r="33" spans="1:9" ht="26.25" x14ac:dyDescent="0.25">
      <c r="A33" s="5" t="s">
        <v>1167</v>
      </c>
      <c r="B33" s="6" t="s">
        <v>1168</v>
      </c>
      <c r="C33" s="6" t="s">
        <v>6</v>
      </c>
      <c r="D33" s="6" t="s">
        <v>7</v>
      </c>
      <c r="E33" s="7" t="s">
        <v>1169</v>
      </c>
      <c r="F33" s="46">
        <v>4</v>
      </c>
      <c r="G33" s="52">
        <f t="shared" si="0"/>
        <v>2</v>
      </c>
      <c r="H33" s="52">
        <f t="shared" si="1"/>
        <v>4</v>
      </c>
      <c r="I33" s="47" t="s">
        <v>1652</v>
      </c>
    </row>
    <row r="34" spans="1:9" ht="39" x14ac:dyDescent="0.25">
      <c r="A34" s="5" t="s">
        <v>1339</v>
      </c>
      <c r="B34" s="6" t="s">
        <v>1340</v>
      </c>
      <c r="C34" s="6" t="s">
        <v>1254</v>
      </c>
      <c r="D34" s="6" t="s">
        <v>1070</v>
      </c>
      <c r="E34" s="7" t="s">
        <v>1341</v>
      </c>
      <c r="F34" s="46">
        <v>4</v>
      </c>
      <c r="G34" s="52">
        <f t="shared" si="0"/>
        <v>2</v>
      </c>
      <c r="H34" s="52">
        <f t="shared" si="1"/>
        <v>4</v>
      </c>
      <c r="I34" s="47" t="s">
        <v>1652</v>
      </c>
    </row>
    <row r="35" spans="1:9" ht="26.25" x14ac:dyDescent="0.25">
      <c r="A35" s="5" t="s">
        <v>1373</v>
      </c>
      <c r="B35" s="6" t="s">
        <v>1374</v>
      </c>
      <c r="C35" s="6" t="s">
        <v>741</v>
      </c>
      <c r="D35" s="6" t="s">
        <v>742</v>
      </c>
      <c r="E35" s="7" t="s">
        <v>1375</v>
      </c>
      <c r="F35" s="46">
        <v>4</v>
      </c>
      <c r="G35" s="52">
        <f t="shared" si="0"/>
        <v>2</v>
      </c>
      <c r="H35" s="52">
        <f t="shared" si="1"/>
        <v>4</v>
      </c>
      <c r="I35" s="47" t="s">
        <v>1652</v>
      </c>
    </row>
    <row r="36" spans="1:9" ht="30" x14ac:dyDescent="0.25">
      <c r="A36" s="5">
        <v>926</v>
      </c>
      <c r="B36" s="6" t="s">
        <v>1663</v>
      </c>
      <c r="C36" s="6" t="s">
        <v>1660</v>
      </c>
      <c r="D36" s="6" t="s">
        <v>1661</v>
      </c>
      <c r="E36" s="17" t="s">
        <v>1664</v>
      </c>
      <c r="F36" s="9">
        <v>3</v>
      </c>
      <c r="G36" s="52">
        <f t="shared" ref="G36:G67" si="2">IF(F36&lt;=0,0,IF(F36&lt;=3,1,IF(F36&lt;=6,2,IF(F36&lt;=9,3,IF(F36&lt;=12,4,)))))</f>
        <v>1</v>
      </c>
      <c r="H36" s="52">
        <f t="shared" si="1"/>
        <v>3</v>
      </c>
      <c r="I36" s="47" t="s">
        <v>1652</v>
      </c>
    </row>
    <row r="37" spans="1:9" ht="26.25" x14ac:dyDescent="0.25">
      <c r="A37" s="5" t="s">
        <v>12</v>
      </c>
      <c r="B37" s="6" t="s">
        <v>13</v>
      </c>
      <c r="C37" s="6" t="s">
        <v>14</v>
      </c>
      <c r="D37" s="6" t="s">
        <v>7</v>
      </c>
      <c r="E37" s="7" t="s">
        <v>15</v>
      </c>
      <c r="F37" s="46">
        <v>3</v>
      </c>
      <c r="G37" s="52">
        <f t="shared" si="2"/>
        <v>1</v>
      </c>
      <c r="H37" s="52">
        <f t="shared" si="1"/>
        <v>3</v>
      </c>
      <c r="I37" s="47" t="s">
        <v>1652</v>
      </c>
    </row>
    <row r="38" spans="1:9" ht="26.25" x14ac:dyDescent="0.25">
      <c r="A38" s="5" t="s">
        <v>16</v>
      </c>
      <c r="B38" s="6" t="s">
        <v>17</v>
      </c>
      <c r="C38" s="6" t="s">
        <v>18</v>
      </c>
      <c r="D38" s="6" t="s">
        <v>19</v>
      </c>
      <c r="E38" s="7" t="s">
        <v>20</v>
      </c>
      <c r="F38" s="46">
        <v>3</v>
      </c>
      <c r="G38" s="52">
        <f t="shared" si="2"/>
        <v>1</v>
      </c>
      <c r="H38" s="52">
        <f t="shared" si="1"/>
        <v>3</v>
      </c>
      <c r="I38" s="47" t="s">
        <v>1652</v>
      </c>
    </row>
    <row r="39" spans="1:9" ht="26.25" x14ac:dyDescent="0.25">
      <c r="A39" s="5" t="s">
        <v>21</v>
      </c>
      <c r="B39" s="6" t="s">
        <v>22</v>
      </c>
      <c r="C39" s="6" t="s">
        <v>18</v>
      </c>
      <c r="D39" s="6" t="s">
        <v>19</v>
      </c>
      <c r="E39" s="7" t="s">
        <v>23</v>
      </c>
      <c r="F39" s="46">
        <v>3</v>
      </c>
      <c r="G39" s="52">
        <f t="shared" si="2"/>
        <v>1</v>
      </c>
      <c r="H39" s="52">
        <f t="shared" si="1"/>
        <v>3</v>
      </c>
      <c r="I39" s="47" t="s">
        <v>1652</v>
      </c>
    </row>
    <row r="40" spans="1:9" ht="26.25" x14ac:dyDescent="0.25">
      <c r="A40" s="5" t="s">
        <v>41</v>
      </c>
      <c r="B40" s="6" t="s">
        <v>42</v>
      </c>
      <c r="C40" s="6" t="s">
        <v>43</v>
      </c>
      <c r="D40" s="6" t="s">
        <v>44</v>
      </c>
      <c r="E40" s="7" t="s">
        <v>45</v>
      </c>
      <c r="F40" s="46">
        <v>3</v>
      </c>
      <c r="G40" s="52">
        <f t="shared" si="2"/>
        <v>1</v>
      </c>
      <c r="H40" s="52">
        <f t="shared" si="1"/>
        <v>3</v>
      </c>
      <c r="I40" s="47" t="s">
        <v>1652</v>
      </c>
    </row>
    <row r="41" spans="1:9" ht="26.25" x14ac:dyDescent="0.25">
      <c r="A41" s="5" t="s">
        <v>51</v>
      </c>
      <c r="B41" s="6" t="s">
        <v>52</v>
      </c>
      <c r="C41" s="6" t="s">
        <v>53</v>
      </c>
      <c r="D41" s="6" t="s">
        <v>49</v>
      </c>
      <c r="E41" s="7" t="s">
        <v>54</v>
      </c>
      <c r="F41" s="46">
        <v>3</v>
      </c>
      <c r="G41" s="52">
        <f t="shared" si="2"/>
        <v>1</v>
      </c>
      <c r="H41" s="52">
        <f t="shared" si="1"/>
        <v>3</v>
      </c>
      <c r="I41" s="47" t="s">
        <v>1652</v>
      </c>
    </row>
    <row r="42" spans="1:9" ht="26.25" x14ac:dyDescent="0.25">
      <c r="A42" s="5" t="s">
        <v>76</v>
      </c>
      <c r="B42" s="6" t="s">
        <v>77</v>
      </c>
      <c r="C42" s="6" t="s">
        <v>73</v>
      </c>
      <c r="D42" s="6" t="s">
        <v>74</v>
      </c>
      <c r="E42" s="7" t="s">
        <v>78</v>
      </c>
      <c r="F42" s="46">
        <v>3</v>
      </c>
      <c r="G42" s="52">
        <f t="shared" si="2"/>
        <v>1</v>
      </c>
      <c r="H42" s="52">
        <f t="shared" si="1"/>
        <v>3</v>
      </c>
      <c r="I42" s="47" t="s">
        <v>1652</v>
      </c>
    </row>
    <row r="43" spans="1:9" ht="26.25" x14ac:dyDescent="0.25">
      <c r="A43" s="5" t="s">
        <v>108</v>
      </c>
      <c r="B43" s="6" t="s">
        <v>109</v>
      </c>
      <c r="C43" s="6" t="s">
        <v>110</v>
      </c>
      <c r="D43" s="6" t="s">
        <v>111</v>
      </c>
      <c r="E43" s="7" t="s">
        <v>112</v>
      </c>
      <c r="F43" s="46">
        <v>3</v>
      </c>
      <c r="G43" s="52">
        <f t="shared" si="2"/>
        <v>1</v>
      </c>
      <c r="H43" s="52">
        <f t="shared" si="1"/>
        <v>3</v>
      </c>
      <c r="I43" s="47" t="s">
        <v>1652</v>
      </c>
    </row>
    <row r="44" spans="1:9" ht="26.25" x14ac:dyDescent="0.25">
      <c r="A44" s="5" t="s">
        <v>153</v>
      </c>
      <c r="B44" s="6" t="s">
        <v>154</v>
      </c>
      <c r="C44" s="6" t="s">
        <v>155</v>
      </c>
      <c r="D44" s="6" t="s">
        <v>156</v>
      </c>
      <c r="E44" s="7" t="s">
        <v>157</v>
      </c>
      <c r="F44" s="46">
        <v>3</v>
      </c>
      <c r="G44" s="52">
        <f t="shared" si="2"/>
        <v>1</v>
      </c>
      <c r="H44" s="52">
        <f t="shared" si="1"/>
        <v>3</v>
      </c>
      <c r="I44" s="47" t="s">
        <v>1652</v>
      </c>
    </row>
    <row r="45" spans="1:9" ht="26.25" x14ac:dyDescent="0.25">
      <c r="A45" s="5" t="s">
        <v>210</v>
      </c>
      <c r="B45" s="6" t="s">
        <v>211</v>
      </c>
      <c r="C45" s="6" t="s">
        <v>212</v>
      </c>
      <c r="D45" s="6" t="s">
        <v>156</v>
      </c>
      <c r="E45" s="7" t="s">
        <v>213</v>
      </c>
      <c r="F45" s="46">
        <v>3</v>
      </c>
      <c r="G45" s="52">
        <f t="shared" si="2"/>
        <v>1</v>
      </c>
      <c r="H45" s="52">
        <f t="shared" si="1"/>
        <v>3</v>
      </c>
      <c r="I45" s="47" t="s">
        <v>1652</v>
      </c>
    </row>
    <row r="46" spans="1:9" ht="26.25" x14ac:dyDescent="0.25">
      <c r="A46" s="5" t="s">
        <v>297</v>
      </c>
      <c r="B46" s="6" t="s">
        <v>298</v>
      </c>
      <c r="C46" s="6" t="s">
        <v>299</v>
      </c>
      <c r="D46" s="6" t="s">
        <v>156</v>
      </c>
      <c r="E46" s="7" t="s">
        <v>300</v>
      </c>
      <c r="F46" s="46">
        <v>3</v>
      </c>
      <c r="G46" s="52">
        <f t="shared" si="2"/>
        <v>1</v>
      </c>
      <c r="H46" s="52">
        <f t="shared" si="1"/>
        <v>3</v>
      </c>
      <c r="I46" s="47" t="s">
        <v>1652</v>
      </c>
    </row>
    <row r="47" spans="1:9" ht="26.25" x14ac:dyDescent="0.25">
      <c r="A47" s="5" t="s">
        <v>301</v>
      </c>
      <c r="B47" s="6" t="s">
        <v>302</v>
      </c>
      <c r="C47" s="6" t="s">
        <v>303</v>
      </c>
      <c r="D47" s="6" t="s">
        <v>156</v>
      </c>
      <c r="E47" s="7" t="s">
        <v>304</v>
      </c>
      <c r="F47" s="46">
        <v>3</v>
      </c>
      <c r="G47" s="52">
        <f t="shared" si="2"/>
        <v>1</v>
      </c>
      <c r="H47" s="52">
        <f t="shared" si="1"/>
        <v>3</v>
      </c>
      <c r="I47" s="47" t="s">
        <v>1652</v>
      </c>
    </row>
    <row r="48" spans="1:9" ht="26.25" x14ac:dyDescent="0.25">
      <c r="A48" s="5" t="s">
        <v>328</v>
      </c>
      <c r="B48" s="6" t="s">
        <v>329</v>
      </c>
      <c r="C48" s="6" t="s">
        <v>330</v>
      </c>
      <c r="D48" s="6" t="s">
        <v>311</v>
      </c>
      <c r="E48" s="7" t="s">
        <v>331</v>
      </c>
      <c r="F48" s="46">
        <v>3</v>
      </c>
      <c r="G48" s="52">
        <f t="shared" si="2"/>
        <v>1</v>
      </c>
      <c r="H48" s="52">
        <f t="shared" si="1"/>
        <v>3</v>
      </c>
      <c r="I48" s="47" t="s">
        <v>1652</v>
      </c>
    </row>
    <row r="49" spans="1:9" ht="26.25" x14ac:dyDescent="0.25">
      <c r="A49" s="5" t="s">
        <v>332</v>
      </c>
      <c r="B49" s="6" t="s">
        <v>333</v>
      </c>
      <c r="C49" s="6" t="s">
        <v>334</v>
      </c>
      <c r="D49" s="6" t="s">
        <v>335</v>
      </c>
      <c r="E49" s="13" t="s">
        <v>336</v>
      </c>
      <c r="F49" s="46">
        <v>3</v>
      </c>
      <c r="G49" s="52">
        <f t="shared" si="2"/>
        <v>1</v>
      </c>
      <c r="H49" s="52">
        <f t="shared" si="1"/>
        <v>3</v>
      </c>
      <c r="I49" s="47" t="s">
        <v>1652</v>
      </c>
    </row>
    <row r="50" spans="1:9" ht="26.25" x14ac:dyDescent="0.25">
      <c r="A50" s="5" t="s">
        <v>426</v>
      </c>
      <c r="B50" s="6" t="s">
        <v>427</v>
      </c>
      <c r="C50" s="6" t="s">
        <v>396</v>
      </c>
      <c r="D50" s="6" t="s">
        <v>335</v>
      </c>
      <c r="E50" s="7" t="s">
        <v>428</v>
      </c>
      <c r="F50" s="46">
        <v>3</v>
      </c>
      <c r="G50" s="52">
        <f t="shared" si="2"/>
        <v>1</v>
      </c>
      <c r="H50" s="52">
        <f t="shared" si="1"/>
        <v>3</v>
      </c>
      <c r="I50" s="47" t="s">
        <v>1652</v>
      </c>
    </row>
    <row r="51" spans="1:9" ht="26.25" x14ac:dyDescent="0.25">
      <c r="A51" s="5" t="s">
        <v>463</v>
      </c>
      <c r="B51" s="6" t="s">
        <v>464</v>
      </c>
      <c r="C51" s="6" t="s">
        <v>437</v>
      </c>
      <c r="D51" s="6" t="s">
        <v>438</v>
      </c>
      <c r="E51" s="7" t="s">
        <v>465</v>
      </c>
      <c r="F51" s="46">
        <v>3</v>
      </c>
      <c r="G51" s="52">
        <f t="shared" si="2"/>
        <v>1</v>
      </c>
      <c r="H51" s="52">
        <f t="shared" si="1"/>
        <v>3</v>
      </c>
      <c r="I51" s="47" t="s">
        <v>1652</v>
      </c>
    </row>
    <row r="52" spans="1:9" ht="26.25" x14ac:dyDescent="0.25">
      <c r="A52" s="5" t="s">
        <v>469</v>
      </c>
      <c r="B52" s="6" t="s">
        <v>470</v>
      </c>
      <c r="C52" s="6" t="s">
        <v>437</v>
      </c>
      <c r="D52" s="6" t="s">
        <v>438</v>
      </c>
      <c r="E52" s="7" t="s">
        <v>471</v>
      </c>
      <c r="F52" s="46">
        <v>3</v>
      </c>
      <c r="G52" s="52">
        <f t="shared" si="2"/>
        <v>1</v>
      </c>
      <c r="H52" s="52">
        <f t="shared" si="1"/>
        <v>3</v>
      </c>
      <c r="I52" s="47" t="s">
        <v>1652</v>
      </c>
    </row>
    <row r="53" spans="1:9" ht="26.25" x14ac:dyDescent="0.25">
      <c r="A53" s="5" t="s">
        <v>475</v>
      </c>
      <c r="B53" s="6" t="s">
        <v>476</v>
      </c>
      <c r="C53" s="6" t="s">
        <v>437</v>
      </c>
      <c r="D53" s="6" t="s">
        <v>438</v>
      </c>
      <c r="E53" s="7" t="s">
        <v>477</v>
      </c>
      <c r="F53" s="46">
        <v>3</v>
      </c>
      <c r="G53" s="52">
        <f t="shared" si="2"/>
        <v>1</v>
      </c>
      <c r="H53" s="52">
        <f t="shared" si="1"/>
        <v>3</v>
      </c>
      <c r="I53" s="47" t="s">
        <v>1652</v>
      </c>
    </row>
    <row r="54" spans="1:9" ht="26.25" x14ac:dyDescent="0.25">
      <c r="A54" s="5" t="s">
        <v>509</v>
      </c>
      <c r="B54" s="6" t="s">
        <v>510</v>
      </c>
      <c r="C54" s="6" t="s">
        <v>511</v>
      </c>
      <c r="D54" s="6" t="s">
        <v>438</v>
      </c>
      <c r="E54" s="7" t="s">
        <v>512</v>
      </c>
      <c r="F54" s="46">
        <v>3</v>
      </c>
      <c r="G54" s="52">
        <f t="shared" si="2"/>
        <v>1</v>
      </c>
      <c r="H54" s="52">
        <f t="shared" si="1"/>
        <v>3</v>
      </c>
      <c r="I54" s="47" t="s">
        <v>1652</v>
      </c>
    </row>
    <row r="55" spans="1:9" ht="26.25" x14ac:dyDescent="0.25">
      <c r="A55" s="5" t="s">
        <v>525</v>
      </c>
      <c r="B55" s="6" t="s">
        <v>526</v>
      </c>
      <c r="C55" s="6" t="s">
        <v>527</v>
      </c>
      <c r="D55" s="6" t="s">
        <v>438</v>
      </c>
      <c r="E55" s="7" t="s">
        <v>528</v>
      </c>
      <c r="F55" s="46">
        <v>3</v>
      </c>
      <c r="G55" s="52">
        <f t="shared" si="2"/>
        <v>1</v>
      </c>
      <c r="H55" s="52">
        <f t="shared" si="1"/>
        <v>3</v>
      </c>
      <c r="I55" s="47" t="s">
        <v>1652</v>
      </c>
    </row>
    <row r="56" spans="1:9" ht="39" x14ac:dyDescent="0.25">
      <c r="A56" s="5" t="s">
        <v>621</v>
      </c>
      <c r="B56" s="6" t="s">
        <v>622</v>
      </c>
      <c r="C56" s="6" t="s">
        <v>623</v>
      </c>
      <c r="D56" s="6" t="s">
        <v>438</v>
      </c>
      <c r="E56" s="7" t="s">
        <v>624</v>
      </c>
      <c r="F56" s="46">
        <v>3</v>
      </c>
      <c r="G56" s="52">
        <f t="shared" si="2"/>
        <v>1</v>
      </c>
      <c r="H56" s="52">
        <f t="shared" si="1"/>
        <v>3</v>
      </c>
      <c r="I56" s="47" t="s">
        <v>1652</v>
      </c>
    </row>
    <row r="57" spans="1:9" ht="39" x14ac:dyDescent="0.25">
      <c r="A57" s="5" t="s">
        <v>625</v>
      </c>
      <c r="B57" s="6" t="s">
        <v>626</v>
      </c>
      <c r="C57" s="6" t="s">
        <v>627</v>
      </c>
      <c r="D57" s="6" t="s">
        <v>438</v>
      </c>
      <c r="E57" s="7" t="s">
        <v>628</v>
      </c>
      <c r="F57" s="46">
        <v>3</v>
      </c>
      <c r="G57" s="52">
        <f t="shared" si="2"/>
        <v>1</v>
      </c>
      <c r="H57" s="52">
        <f t="shared" si="1"/>
        <v>3</v>
      </c>
      <c r="I57" s="47" t="s">
        <v>1652</v>
      </c>
    </row>
    <row r="58" spans="1:9" ht="26.25" x14ac:dyDescent="0.25">
      <c r="A58" s="5" t="s">
        <v>637</v>
      </c>
      <c r="B58" s="6" t="s">
        <v>638</v>
      </c>
      <c r="C58" s="6" t="s">
        <v>639</v>
      </c>
      <c r="D58" s="6" t="s">
        <v>438</v>
      </c>
      <c r="E58" s="7" t="s">
        <v>640</v>
      </c>
      <c r="F58" s="46">
        <v>3</v>
      </c>
      <c r="G58" s="52">
        <f t="shared" si="2"/>
        <v>1</v>
      </c>
      <c r="H58" s="52">
        <f t="shared" si="1"/>
        <v>3</v>
      </c>
      <c r="I58" s="47" t="s">
        <v>1652</v>
      </c>
    </row>
    <row r="59" spans="1:9" ht="26.25" x14ac:dyDescent="0.25">
      <c r="A59" s="5" t="s">
        <v>772</v>
      </c>
      <c r="B59" s="6" t="s">
        <v>773</v>
      </c>
      <c r="C59" s="6" t="s">
        <v>774</v>
      </c>
      <c r="D59" s="6" t="s">
        <v>742</v>
      </c>
      <c r="E59" s="7" t="s">
        <v>775</v>
      </c>
      <c r="F59" s="46">
        <v>3</v>
      </c>
      <c r="G59" s="52">
        <f t="shared" si="2"/>
        <v>1</v>
      </c>
      <c r="H59" s="52">
        <f t="shared" si="1"/>
        <v>3</v>
      </c>
      <c r="I59" s="47" t="s">
        <v>1652</v>
      </c>
    </row>
    <row r="60" spans="1:9" ht="26.25" x14ac:dyDescent="0.25">
      <c r="A60" s="5" t="s">
        <v>822</v>
      </c>
      <c r="B60" s="6" t="s">
        <v>823</v>
      </c>
      <c r="C60" s="6" t="s">
        <v>798</v>
      </c>
      <c r="D60" s="6" t="s">
        <v>799</v>
      </c>
      <c r="E60" s="7" t="s">
        <v>824</v>
      </c>
      <c r="F60" s="46">
        <v>3</v>
      </c>
      <c r="G60" s="52">
        <f t="shared" si="2"/>
        <v>1</v>
      </c>
      <c r="H60" s="52">
        <f t="shared" si="1"/>
        <v>3</v>
      </c>
      <c r="I60" s="47" t="s">
        <v>1652</v>
      </c>
    </row>
    <row r="61" spans="1:9" ht="39" x14ac:dyDescent="0.25">
      <c r="A61" s="5" t="s">
        <v>828</v>
      </c>
      <c r="B61" s="6" t="s">
        <v>829</v>
      </c>
      <c r="C61" s="6" t="s">
        <v>798</v>
      </c>
      <c r="D61" s="6" t="s">
        <v>799</v>
      </c>
      <c r="E61" s="7" t="s">
        <v>830</v>
      </c>
      <c r="F61" s="46">
        <v>3</v>
      </c>
      <c r="G61" s="52">
        <f t="shared" si="2"/>
        <v>1</v>
      </c>
      <c r="H61" s="52">
        <f t="shared" si="1"/>
        <v>3</v>
      </c>
      <c r="I61" s="47" t="s">
        <v>1652</v>
      </c>
    </row>
    <row r="62" spans="1:9" ht="26.25" x14ac:dyDescent="0.25">
      <c r="A62" s="5" t="s">
        <v>954</v>
      </c>
      <c r="B62" s="6" t="s">
        <v>955</v>
      </c>
      <c r="C62" s="6" t="s">
        <v>956</v>
      </c>
      <c r="D62" s="6" t="s">
        <v>662</v>
      </c>
      <c r="E62" s="7" t="s">
        <v>957</v>
      </c>
      <c r="F62" s="46">
        <v>3</v>
      </c>
      <c r="G62" s="52">
        <f t="shared" si="2"/>
        <v>1</v>
      </c>
      <c r="H62" s="52">
        <f t="shared" si="1"/>
        <v>3</v>
      </c>
      <c r="I62" s="47" t="s">
        <v>1652</v>
      </c>
    </row>
    <row r="63" spans="1:9" ht="26.25" x14ac:dyDescent="0.25">
      <c r="A63" s="5" t="s">
        <v>982</v>
      </c>
      <c r="B63" s="6" t="s">
        <v>983</v>
      </c>
      <c r="C63" s="6" t="s">
        <v>6</v>
      </c>
      <c r="D63" s="6" t="s">
        <v>7</v>
      </c>
      <c r="E63" s="7" t="s">
        <v>984</v>
      </c>
      <c r="F63" s="46">
        <v>3</v>
      </c>
      <c r="G63" s="52">
        <f t="shared" si="2"/>
        <v>1</v>
      </c>
      <c r="H63" s="52">
        <f t="shared" si="1"/>
        <v>3</v>
      </c>
      <c r="I63" s="47" t="s">
        <v>1652</v>
      </c>
    </row>
    <row r="64" spans="1:9" ht="26.25" x14ac:dyDescent="0.25">
      <c r="A64" s="5" t="s">
        <v>985</v>
      </c>
      <c r="B64" s="6" t="s">
        <v>986</v>
      </c>
      <c r="C64" s="6" t="s">
        <v>987</v>
      </c>
      <c r="D64" s="6" t="s">
        <v>988</v>
      </c>
      <c r="E64" s="7" t="s">
        <v>989</v>
      </c>
      <c r="F64" s="46">
        <v>3</v>
      </c>
      <c r="G64" s="52">
        <f t="shared" si="2"/>
        <v>1</v>
      </c>
      <c r="H64" s="52">
        <f t="shared" si="1"/>
        <v>3</v>
      </c>
      <c r="I64" s="47" t="s">
        <v>1652</v>
      </c>
    </row>
    <row r="65" spans="1:9" ht="26.25" x14ac:dyDescent="0.25">
      <c r="A65" s="5" t="s">
        <v>990</v>
      </c>
      <c r="B65" s="6" t="s">
        <v>991</v>
      </c>
      <c r="C65" s="6" t="s">
        <v>992</v>
      </c>
      <c r="D65" s="6" t="s">
        <v>7</v>
      </c>
      <c r="E65" s="13" t="s">
        <v>993</v>
      </c>
      <c r="F65" s="46">
        <v>3</v>
      </c>
      <c r="G65" s="52">
        <f t="shared" si="2"/>
        <v>1</v>
      </c>
      <c r="H65" s="52">
        <f t="shared" si="1"/>
        <v>3</v>
      </c>
      <c r="I65" s="47" t="s">
        <v>1652</v>
      </c>
    </row>
    <row r="66" spans="1:9" ht="26.25" x14ac:dyDescent="0.25">
      <c r="A66" s="5" t="s">
        <v>1003</v>
      </c>
      <c r="B66" s="6" t="s">
        <v>1004</v>
      </c>
      <c r="C66" s="6" t="s">
        <v>1005</v>
      </c>
      <c r="D66" s="6" t="s">
        <v>1006</v>
      </c>
      <c r="E66" s="7" t="s">
        <v>1007</v>
      </c>
      <c r="F66" s="46">
        <v>3</v>
      </c>
      <c r="G66" s="52">
        <f t="shared" si="2"/>
        <v>1</v>
      </c>
      <c r="H66" s="52">
        <f t="shared" si="1"/>
        <v>3</v>
      </c>
      <c r="I66" s="47" t="s">
        <v>1652</v>
      </c>
    </row>
    <row r="67" spans="1:9" ht="26.25" x14ac:dyDescent="0.25">
      <c r="A67" s="5" t="s">
        <v>1031</v>
      </c>
      <c r="B67" s="6" t="s">
        <v>1032</v>
      </c>
      <c r="C67" s="6" t="s">
        <v>73</v>
      </c>
      <c r="D67" s="6" t="s">
        <v>74</v>
      </c>
      <c r="E67" s="7" t="s">
        <v>1033</v>
      </c>
      <c r="F67" s="46">
        <v>3</v>
      </c>
      <c r="G67" s="52">
        <f t="shared" si="2"/>
        <v>1</v>
      </c>
      <c r="H67" s="52">
        <f t="shared" si="1"/>
        <v>3</v>
      </c>
      <c r="I67" s="47" t="s">
        <v>1652</v>
      </c>
    </row>
    <row r="68" spans="1:9" ht="26.25" x14ac:dyDescent="0.25">
      <c r="A68" s="5" t="s">
        <v>1078</v>
      </c>
      <c r="B68" s="6" t="s">
        <v>1079</v>
      </c>
      <c r="C68" s="6" t="s">
        <v>48</v>
      </c>
      <c r="D68" s="6" t="s">
        <v>49</v>
      </c>
      <c r="E68" s="7" t="s">
        <v>1080</v>
      </c>
      <c r="F68" s="46">
        <v>3</v>
      </c>
      <c r="G68" s="52">
        <f t="shared" ref="G68:G99" si="3">IF(F68&lt;=0,0,IF(F68&lt;=3,1,IF(F68&lt;=6,2,IF(F68&lt;=9,3,IF(F68&lt;=12,4,)))))</f>
        <v>1</v>
      </c>
      <c r="H68" s="52">
        <f t="shared" si="1"/>
        <v>3</v>
      </c>
      <c r="I68" s="47" t="s">
        <v>1652</v>
      </c>
    </row>
    <row r="69" spans="1:9" ht="39" x14ac:dyDescent="0.25">
      <c r="A69" s="5" t="s">
        <v>1116</v>
      </c>
      <c r="B69" s="6" t="s">
        <v>1117</v>
      </c>
      <c r="C69" s="6" t="s">
        <v>73</v>
      </c>
      <c r="D69" s="6" t="s">
        <v>74</v>
      </c>
      <c r="E69" s="7" t="s">
        <v>1118</v>
      </c>
      <c r="F69" s="46">
        <v>3</v>
      </c>
      <c r="G69" s="52">
        <f t="shared" si="3"/>
        <v>1</v>
      </c>
      <c r="H69" s="52">
        <f t="shared" ref="H69:H119" si="4">F69</f>
        <v>3</v>
      </c>
      <c r="I69" s="47" t="s">
        <v>1652</v>
      </c>
    </row>
    <row r="70" spans="1:9" ht="39" x14ac:dyDescent="0.25">
      <c r="A70" s="5" t="s">
        <v>1119</v>
      </c>
      <c r="B70" s="6" t="s">
        <v>1120</v>
      </c>
      <c r="C70" s="6" t="s">
        <v>1121</v>
      </c>
      <c r="D70" s="6" t="s">
        <v>90</v>
      </c>
      <c r="E70" s="7" t="s">
        <v>1122</v>
      </c>
      <c r="F70" s="46">
        <v>3</v>
      </c>
      <c r="G70" s="52">
        <f t="shared" si="3"/>
        <v>1</v>
      </c>
      <c r="H70" s="52">
        <f t="shared" si="4"/>
        <v>3</v>
      </c>
      <c r="I70" s="47" t="s">
        <v>1652</v>
      </c>
    </row>
    <row r="71" spans="1:9" ht="26.25" x14ac:dyDescent="0.25">
      <c r="A71" s="5" t="s">
        <v>1140</v>
      </c>
      <c r="B71" s="6" t="s">
        <v>1141</v>
      </c>
      <c r="C71" s="6" t="s">
        <v>115</v>
      </c>
      <c r="D71" s="6" t="s">
        <v>116</v>
      </c>
      <c r="E71" s="7" t="s">
        <v>1142</v>
      </c>
      <c r="F71" s="46">
        <v>3</v>
      </c>
      <c r="G71" s="52">
        <f t="shared" si="3"/>
        <v>1</v>
      </c>
      <c r="H71" s="52">
        <f t="shared" si="4"/>
        <v>3</v>
      </c>
      <c r="I71" s="47" t="s">
        <v>1652</v>
      </c>
    </row>
    <row r="72" spans="1:9" ht="26.25" x14ac:dyDescent="0.25">
      <c r="A72" s="5" t="s">
        <v>1202</v>
      </c>
      <c r="B72" s="6" t="s">
        <v>1203</v>
      </c>
      <c r="C72" s="6" t="s">
        <v>48</v>
      </c>
      <c r="D72" s="6" t="s">
        <v>49</v>
      </c>
      <c r="E72" s="7" t="s">
        <v>1204</v>
      </c>
      <c r="F72" s="46">
        <v>3</v>
      </c>
      <c r="G72" s="52">
        <f t="shared" si="3"/>
        <v>1</v>
      </c>
      <c r="H72" s="52">
        <f t="shared" si="4"/>
        <v>3</v>
      </c>
      <c r="I72" s="47" t="s">
        <v>1652</v>
      </c>
    </row>
    <row r="73" spans="1:9" ht="39" x14ac:dyDescent="0.25">
      <c r="A73" s="5" t="s">
        <v>1233</v>
      </c>
      <c r="B73" s="6" t="s">
        <v>1234</v>
      </c>
      <c r="C73" s="6" t="s">
        <v>18</v>
      </c>
      <c r="D73" s="6" t="s">
        <v>19</v>
      </c>
      <c r="E73" s="7" t="s">
        <v>1235</v>
      </c>
      <c r="F73" s="46">
        <v>3</v>
      </c>
      <c r="G73" s="52">
        <f t="shared" si="3"/>
        <v>1</v>
      </c>
      <c r="H73" s="52">
        <f t="shared" si="4"/>
        <v>3</v>
      </c>
      <c r="I73" s="47" t="s">
        <v>1652</v>
      </c>
    </row>
    <row r="74" spans="1:9" ht="26.25" x14ac:dyDescent="0.25">
      <c r="A74" s="5" t="s">
        <v>1252</v>
      </c>
      <c r="B74" s="6" t="s">
        <v>1253</v>
      </c>
      <c r="C74" s="6" t="s">
        <v>1254</v>
      </c>
      <c r="D74" s="6" t="s">
        <v>1070</v>
      </c>
      <c r="E74" s="7" t="s">
        <v>1255</v>
      </c>
      <c r="F74" s="46">
        <v>3</v>
      </c>
      <c r="G74" s="52">
        <f t="shared" si="3"/>
        <v>1</v>
      </c>
      <c r="H74" s="52">
        <f t="shared" si="4"/>
        <v>3</v>
      </c>
      <c r="I74" s="47" t="s">
        <v>1652</v>
      </c>
    </row>
    <row r="75" spans="1:9" ht="26.25" x14ac:dyDescent="0.25">
      <c r="A75" s="5" t="s">
        <v>1256</v>
      </c>
      <c r="B75" s="6" t="s">
        <v>1257</v>
      </c>
      <c r="C75" s="6" t="s">
        <v>115</v>
      </c>
      <c r="D75" s="6" t="s">
        <v>116</v>
      </c>
      <c r="E75" s="7" t="s">
        <v>1258</v>
      </c>
      <c r="F75" s="46">
        <v>3</v>
      </c>
      <c r="G75" s="52">
        <f t="shared" si="3"/>
        <v>1</v>
      </c>
      <c r="H75" s="52">
        <f t="shared" si="4"/>
        <v>3</v>
      </c>
      <c r="I75" s="47" t="s">
        <v>1652</v>
      </c>
    </row>
    <row r="76" spans="1:9" ht="26.25" x14ac:dyDescent="0.25">
      <c r="A76" s="5" t="s">
        <v>1302</v>
      </c>
      <c r="B76" s="6" t="s">
        <v>1303</v>
      </c>
      <c r="C76" s="6" t="s">
        <v>18</v>
      </c>
      <c r="D76" s="6" t="s">
        <v>19</v>
      </c>
      <c r="E76" s="7" t="s">
        <v>1304</v>
      </c>
      <c r="F76" s="46">
        <v>3</v>
      </c>
      <c r="G76" s="52">
        <f t="shared" si="3"/>
        <v>1</v>
      </c>
      <c r="H76" s="52">
        <f t="shared" si="4"/>
        <v>3</v>
      </c>
      <c r="I76" s="47" t="s">
        <v>1652</v>
      </c>
    </row>
    <row r="77" spans="1:9" ht="26.25" x14ac:dyDescent="0.25">
      <c r="A77" s="5" t="s">
        <v>1323</v>
      </c>
      <c r="B77" s="6" t="s">
        <v>1324</v>
      </c>
      <c r="C77" s="6" t="s">
        <v>372</v>
      </c>
      <c r="D77" s="6" t="s">
        <v>335</v>
      </c>
      <c r="E77" s="7" t="s">
        <v>1325</v>
      </c>
      <c r="F77" s="46">
        <v>3</v>
      </c>
      <c r="G77" s="52">
        <f t="shared" si="3"/>
        <v>1</v>
      </c>
      <c r="H77" s="52">
        <f t="shared" si="4"/>
        <v>3</v>
      </c>
      <c r="I77" s="47" t="s">
        <v>1652</v>
      </c>
    </row>
    <row r="78" spans="1:9" ht="39" x14ac:dyDescent="0.25">
      <c r="A78" s="5" t="s">
        <v>1326</v>
      </c>
      <c r="B78" s="6" t="s">
        <v>1327</v>
      </c>
      <c r="C78" s="6" t="s">
        <v>437</v>
      </c>
      <c r="D78" s="6" t="s">
        <v>438</v>
      </c>
      <c r="E78" s="7" t="s">
        <v>1328</v>
      </c>
      <c r="F78" s="46">
        <v>3</v>
      </c>
      <c r="G78" s="52">
        <f t="shared" si="3"/>
        <v>1</v>
      </c>
      <c r="H78" s="52">
        <f t="shared" si="4"/>
        <v>3</v>
      </c>
      <c r="I78" s="47" t="s">
        <v>1652</v>
      </c>
    </row>
    <row r="79" spans="1:9" ht="26.25" x14ac:dyDescent="0.25">
      <c r="A79" s="5" t="s">
        <v>1333</v>
      </c>
      <c r="B79" s="6" t="s">
        <v>1334</v>
      </c>
      <c r="C79" s="6" t="s">
        <v>437</v>
      </c>
      <c r="D79" s="6" t="s">
        <v>438</v>
      </c>
      <c r="E79" s="7" t="s">
        <v>1335</v>
      </c>
      <c r="F79" s="46">
        <v>3</v>
      </c>
      <c r="G79" s="52">
        <f t="shared" si="3"/>
        <v>1</v>
      </c>
      <c r="H79" s="52">
        <f t="shared" si="4"/>
        <v>3</v>
      </c>
      <c r="I79" s="47" t="s">
        <v>1652</v>
      </c>
    </row>
    <row r="80" spans="1:9" ht="26.25" x14ac:dyDescent="0.25">
      <c r="A80" s="5" t="s">
        <v>1349</v>
      </c>
      <c r="B80" s="6" t="s">
        <v>1350</v>
      </c>
      <c r="C80" s="6" t="s">
        <v>717</v>
      </c>
      <c r="D80" s="6" t="s">
        <v>662</v>
      </c>
      <c r="E80" s="7" t="s">
        <v>1351</v>
      </c>
      <c r="F80" s="46">
        <v>3</v>
      </c>
      <c r="G80" s="52">
        <f t="shared" si="3"/>
        <v>1</v>
      </c>
      <c r="H80" s="52">
        <f t="shared" si="4"/>
        <v>3</v>
      </c>
      <c r="I80" s="47" t="s">
        <v>1652</v>
      </c>
    </row>
    <row r="81" spans="1:9" ht="26.25" x14ac:dyDescent="0.25">
      <c r="A81" s="5" t="s">
        <v>1391</v>
      </c>
      <c r="B81" s="6" t="s">
        <v>1392</v>
      </c>
      <c r="C81" s="6" t="s">
        <v>34</v>
      </c>
      <c r="D81" s="6" t="s">
        <v>35</v>
      </c>
      <c r="E81" s="7" t="s">
        <v>1393</v>
      </c>
      <c r="F81" s="46">
        <v>3</v>
      </c>
      <c r="G81" s="52">
        <f t="shared" si="3"/>
        <v>1</v>
      </c>
      <c r="H81" s="52">
        <f t="shared" si="4"/>
        <v>3</v>
      </c>
      <c r="I81" s="47" t="s">
        <v>1652</v>
      </c>
    </row>
    <row r="82" spans="1:9" ht="39" x14ac:dyDescent="0.25">
      <c r="A82" s="5">
        <v>2185</v>
      </c>
      <c r="B82" s="6" t="s">
        <v>1411</v>
      </c>
      <c r="C82" s="6" t="s">
        <v>627</v>
      </c>
      <c r="D82" s="6" t="s">
        <v>438</v>
      </c>
      <c r="E82" s="7" t="s">
        <v>1412</v>
      </c>
      <c r="F82" s="46">
        <v>3</v>
      </c>
      <c r="G82" s="52">
        <f t="shared" si="3"/>
        <v>1</v>
      </c>
      <c r="H82" s="52">
        <f t="shared" si="4"/>
        <v>3</v>
      </c>
      <c r="I82" s="47" t="s">
        <v>1652</v>
      </c>
    </row>
    <row r="83" spans="1:9" ht="26.25" x14ac:dyDescent="0.25">
      <c r="A83" s="5" t="s">
        <v>1425</v>
      </c>
      <c r="B83" s="6" t="s">
        <v>1426</v>
      </c>
      <c r="C83" s="6" t="s">
        <v>396</v>
      </c>
      <c r="D83" s="6" t="s">
        <v>335</v>
      </c>
      <c r="E83" s="7" t="s">
        <v>1427</v>
      </c>
      <c r="F83" s="46">
        <v>3</v>
      </c>
      <c r="G83" s="52">
        <f t="shared" si="3"/>
        <v>1</v>
      </c>
      <c r="H83" s="52">
        <f t="shared" si="4"/>
        <v>3</v>
      </c>
      <c r="I83" s="47" t="s">
        <v>1652</v>
      </c>
    </row>
    <row r="84" spans="1:9" ht="26.25" x14ac:dyDescent="0.25">
      <c r="A84" s="5" t="s">
        <v>1428</v>
      </c>
      <c r="B84" s="6" t="s">
        <v>1429</v>
      </c>
      <c r="C84" s="6" t="s">
        <v>1430</v>
      </c>
      <c r="D84" s="6" t="s">
        <v>973</v>
      </c>
      <c r="E84" s="7" t="s">
        <v>1431</v>
      </c>
      <c r="F84" s="46">
        <v>3</v>
      </c>
      <c r="G84" s="52">
        <f t="shared" si="3"/>
        <v>1</v>
      </c>
      <c r="H84" s="52">
        <f t="shared" si="4"/>
        <v>3</v>
      </c>
      <c r="I84" s="47" t="s">
        <v>1652</v>
      </c>
    </row>
    <row r="85" spans="1:9" ht="26.25" x14ac:dyDescent="0.25">
      <c r="A85" s="5" t="s">
        <v>1522</v>
      </c>
      <c r="B85" s="6" t="s">
        <v>1523</v>
      </c>
      <c r="C85" s="6" t="s">
        <v>48</v>
      </c>
      <c r="D85" s="6" t="s">
        <v>49</v>
      </c>
      <c r="E85" s="7" t="s">
        <v>1524</v>
      </c>
      <c r="F85" s="46">
        <v>3</v>
      </c>
      <c r="G85" s="52">
        <f t="shared" si="3"/>
        <v>1</v>
      </c>
      <c r="H85" s="52">
        <f t="shared" si="4"/>
        <v>3</v>
      </c>
      <c r="I85" s="47" t="s">
        <v>1652</v>
      </c>
    </row>
    <row r="86" spans="1:9" ht="26.25" x14ac:dyDescent="0.25">
      <c r="A86" s="5" t="s">
        <v>1601</v>
      </c>
      <c r="B86" s="6" t="s">
        <v>1602</v>
      </c>
      <c r="C86" s="6" t="s">
        <v>527</v>
      </c>
      <c r="D86" s="6" t="s">
        <v>438</v>
      </c>
      <c r="E86" s="7" t="s">
        <v>1603</v>
      </c>
      <c r="F86" s="46">
        <v>3</v>
      </c>
      <c r="G86" s="52">
        <f t="shared" si="3"/>
        <v>1</v>
      </c>
      <c r="H86" s="52">
        <f t="shared" si="4"/>
        <v>3</v>
      </c>
      <c r="I86" s="47" t="s">
        <v>1652</v>
      </c>
    </row>
    <row r="87" spans="1:9" ht="26.25" x14ac:dyDescent="0.25">
      <c r="A87" s="5" t="s">
        <v>4</v>
      </c>
      <c r="B87" s="6" t="s">
        <v>5</v>
      </c>
      <c r="C87" s="6" t="s">
        <v>6</v>
      </c>
      <c r="D87" s="6" t="s">
        <v>7</v>
      </c>
      <c r="E87" s="7" t="s">
        <v>8</v>
      </c>
      <c r="F87" s="46">
        <v>1</v>
      </c>
      <c r="G87" s="52">
        <f t="shared" si="3"/>
        <v>1</v>
      </c>
      <c r="H87" s="52">
        <f t="shared" si="4"/>
        <v>1</v>
      </c>
      <c r="I87" s="47" t="s">
        <v>1652</v>
      </c>
    </row>
    <row r="88" spans="1:9" ht="26.25" x14ac:dyDescent="0.25">
      <c r="A88" s="5" t="s">
        <v>24</v>
      </c>
      <c r="B88" s="6" t="s">
        <v>25</v>
      </c>
      <c r="C88" s="6" t="s">
        <v>26</v>
      </c>
      <c r="D88" s="6" t="s">
        <v>19</v>
      </c>
      <c r="E88" s="7" t="s">
        <v>27</v>
      </c>
      <c r="F88" s="46">
        <v>2</v>
      </c>
      <c r="G88" s="52">
        <f t="shared" si="3"/>
        <v>1</v>
      </c>
      <c r="H88" s="52">
        <f t="shared" si="4"/>
        <v>2</v>
      </c>
      <c r="I88" s="47" t="s">
        <v>1652</v>
      </c>
    </row>
    <row r="89" spans="1:9" ht="26.25" x14ac:dyDescent="0.25">
      <c r="A89" s="5" t="s">
        <v>28</v>
      </c>
      <c r="B89" s="6" t="s">
        <v>29</v>
      </c>
      <c r="C89" s="6" t="s">
        <v>30</v>
      </c>
      <c r="D89" s="6" t="s">
        <v>19</v>
      </c>
      <c r="E89" s="7" t="s">
        <v>31</v>
      </c>
      <c r="F89" s="46">
        <v>2</v>
      </c>
      <c r="G89" s="52">
        <f t="shared" si="3"/>
        <v>1</v>
      </c>
      <c r="H89" s="52">
        <f t="shared" si="4"/>
        <v>2</v>
      </c>
      <c r="I89" s="47" t="s">
        <v>1652</v>
      </c>
    </row>
    <row r="90" spans="1:9" ht="26.25" x14ac:dyDescent="0.25">
      <c r="A90" s="5" t="s">
        <v>37</v>
      </c>
      <c r="B90" s="6" t="s">
        <v>38</v>
      </c>
      <c r="C90" s="6" t="s">
        <v>39</v>
      </c>
      <c r="D90" s="6" t="s">
        <v>35</v>
      </c>
      <c r="E90" s="7" t="s">
        <v>40</v>
      </c>
      <c r="F90" s="46">
        <v>2</v>
      </c>
      <c r="G90" s="52">
        <f t="shared" si="3"/>
        <v>1</v>
      </c>
      <c r="H90" s="52">
        <f t="shared" si="4"/>
        <v>2</v>
      </c>
      <c r="I90" s="47" t="s">
        <v>1652</v>
      </c>
    </row>
    <row r="91" spans="1:9" ht="26.25" x14ac:dyDescent="0.25">
      <c r="A91" s="5" t="s">
        <v>46</v>
      </c>
      <c r="B91" s="6" t="s">
        <v>47</v>
      </c>
      <c r="C91" s="6" t="s">
        <v>48</v>
      </c>
      <c r="D91" s="6" t="s">
        <v>49</v>
      </c>
      <c r="E91" s="7" t="s">
        <v>50</v>
      </c>
      <c r="F91" s="46">
        <v>2</v>
      </c>
      <c r="G91" s="52">
        <f t="shared" si="3"/>
        <v>1</v>
      </c>
      <c r="H91" s="52">
        <f t="shared" si="4"/>
        <v>2</v>
      </c>
      <c r="I91" s="47" t="s">
        <v>1652</v>
      </c>
    </row>
    <row r="92" spans="1:9" ht="26.25" x14ac:dyDescent="0.25">
      <c r="A92" s="11">
        <v>30</v>
      </c>
      <c r="B92" s="12" t="s">
        <v>60</v>
      </c>
      <c r="C92" s="6" t="s">
        <v>61</v>
      </c>
      <c r="D92" s="6" t="s">
        <v>58</v>
      </c>
      <c r="E92" s="7" t="s">
        <v>62</v>
      </c>
      <c r="F92" s="46">
        <v>2</v>
      </c>
      <c r="G92" s="52">
        <f t="shared" si="3"/>
        <v>1</v>
      </c>
      <c r="H92" s="52">
        <f t="shared" si="4"/>
        <v>2</v>
      </c>
      <c r="I92" s="47" t="s">
        <v>1652</v>
      </c>
    </row>
    <row r="93" spans="1:9" ht="26.25" x14ac:dyDescent="0.25">
      <c r="A93" s="11">
        <v>32</v>
      </c>
      <c r="B93" s="12" t="s">
        <v>1667</v>
      </c>
      <c r="C93" s="10" t="s">
        <v>1668</v>
      </c>
      <c r="D93" s="6" t="s">
        <v>1661</v>
      </c>
      <c r="E93" s="14" t="s">
        <v>1669</v>
      </c>
      <c r="F93" s="49">
        <v>1</v>
      </c>
      <c r="G93" s="52">
        <f t="shared" si="3"/>
        <v>1</v>
      </c>
      <c r="H93" s="52">
        <f t="shared" si="4"/>
        <v>1</v>
      </c>
      <c r="I93" s="47" t="s">
        <v>1652</v>
      </c>
    </row>
    <row r="94" spans="1:9" ht="26.25" x14ac:dyDescent="0.25">
      <c r="A94" s="5" t="s">
        <v>71</v>
      </c>
      <c r="B94" s="6" t="s">
        <v>72</v>
      </c>
      <c r="C94" s="6" t="s">
        <v>73</v>
      </c>
      <c r="D94" s="6" t="s">
        <v>74</v>
      </c>
      <c r="E94" s="7" t="s">
        <v>75</v>
      </c>
      <c r="F94" s="46">
        <v>2</v>
      </c>
      <c r="G94" s="52">
        <f t="shared" si="3"/>
        <v>1</v>
      </c>
      <c r="H94" s="52">
        <f t="shared" si="4"/>
        <v>2</v>
      </c>
      <c r="I94" s="47" t="s">
        <v>1652</v>
      </c>
    </row>
    <row r="95" spans="1:9" ht="39" x14ac:dyDescent="0.25">
      <c r="A95" s="5" t="s">
        <v>79</v>
      </c>
      <c r="B95" s="6" t="s">
        <v>80</v>
      </c>
      <c r="C95" s="6" t="s">
        <v>81</v>
      </c>
      <c r="D95" s="6" t="s">
        <v>74</v>
      </c>
      <c r="E95" s="7" t="s">
        <v>82</v>
      </c>
      <c r="F95" s="46">
        <v>2</v>
      </c>
      <c r="G95" s="52">
        <f t="shared" si="3"/>
        <v>1</v>
      </c>
      <c r="H95" s="52">
        <f t="shared" si="4"/>
        <v>2</v>
      </c>
      <c r="I95" s="47" t="s">
        <v>1652</v>
      </c>
    </row>
    <row r="96" spans="1:9" ht="26.25" x14ac:dyDescent="0.25">
      <c r="A96" s="5" t="s">
        <v>83</v>
      </c>
      <c r="B96" s="6" t="s">
        <v>84</v>
      </c>
      <c r="C96" s="6" t="s">
        <v>85</v>
      </c>
      <c r="D96" s="6" t="s">
        <v>74</v>
      </c>
      <c r="E96" s="7" t="s">
        <v>86</v>
      </c>
      <c r="F96" s="46">
        <v>2</v>
      </c>
      <c r="G96" s="52">
        <f t="shared" si="3"/>
        <v>1</v>
      </c>
      <c r="H96" s="52">
        <f t="shared" si="4"/>
        <v>2</v>
      </c>
      <c r="I96" s="47" t="s">
        <v>1652</v>
      </c>
    </row>
    <row r="97" spans="1:9" ht="39" x14ac:dyDescent="0.25">
      <c r="A97" s="5" t="s">
        <v>95</v>
      </c>
      <c r="B97" s="6" t="s">
        <v>96</v>
      </c>
      <c r="C97" s="6" t="s">
        <v>97</v>
      </c>
      <c r="D97" s="6" t="s">
        <v>90</v>
      </c>
      <c r="E97" s="7" t="s">
        <v>98</v>
      </c>
      <c r="F97" s="46">
        <v>2</v>
      </c>
      <c r="G97" s="52">
        <f t="shared" si="3"/>
        <v>1</v>
      </c>
      <c r="H97" s="52">
        <f t="shared" si="4"/>
        <v>2</v>
      </c>
      <c r="I97" s="47" t="s">
        <v>1652</v>
      </c>
    </row>
    <row r="98" spans="1:9" ht="26.25" x14ac:dyDescent="0.25">
      <c r="A98" s="5" t="s">
        <v>99</v>
      </c>
      <c r="B98" s="6" t="s">
        <v>100</v>
      </c>
      <c r="C98" s="6" t="s">
        <v>101</v>
      </c>
      <c r="D98" s="6" t="s">
        <v>90</v>
      </c>
      <c r="E98" s="7" t="s">
        <v>102</v>
      </c>
      <c r="F98" s="46">
        <v>1</v>
      </c>
      <c r="G98" s="52">
        <f t="shared" si="3"/>
        <v>1</v>
      </c>
      <c r="H98" s="52">
        <f t="shared" si="4"/>
        <v>1</v>
      </c>
      <c r="I98" s="47" t="s">
        <v>1652</v>
      </c>
    </row>
    <row r="99" spans="1:9" ht="26.25" x14ac:dyDescent="0.25">
      <c r="A99" s="5" t="s">
        <v>118</v>
      </c>
      <c r="B99" s="6" t="s">
        <v>119</v>
      </c>
      <c r="C99" s="6" t="s">
        <v>115</v>
      </c>
      <c r="D99" s="6" t="s">
        <v>116</v>
      </c>
      <c r="E99" s="7" t="s">
        <v>120</v>
      </c>
      <c r="F99" s="46">
        <v>2</v>
      </c>
      <c r="G99" s="52">
        <f t="shared" si="3"/>
        <v>1</v>
      </c>
      <c r="H99" s="52">
        <f t="shared" si="4"/>
        <v>2</v>
      </c>
      <c r="I99" s="47" t="s">
        <v>1652</v>
      </c>
    </row>
    <row r="100" spans="1:9" ht="26.25" x14ac:dyDescent="0.25">
      <c r="A100" s="5" t="s">
        <v>121</v>
      </c>
      <c r="B100" s="6" t="s">
        <v>122</v>
      </c>
      <c r="C100" s="6" t="s">
        <v>123</v>
      </c>
      <c r="D100" s="6" t="s">
        <v>116</v>
      </c>
      <c r="E100" s="7" t="s">
        <v>124</v>
      </c>
      <c r="F100" s="46">
        <v>1</v>
      </c>
      <c r="G100" s="52">
        <f t="shared" ref="G100:G119" si="5">IF(F100&lt;=0,0,IF(F100&lt;=3,1,IF(F100&lt;=6,2,IF(F100&lt;=9,3,IF(F100&lt;=12,4,)))))</f>
        <v>1</v>
      </c>
      <c r="H100" s="52">
        <f t="shared" si="4"/>
        <v>1</v>
      </c>
      <c r="I100" s="47" t="s">
        <v>1652</v>
      </c>
    </row>
    <row r="101" spans="1:9" ht="39" x14ac:dyDescent="0.25">
      <c r="A101" s="5" t="s">
        <v>125</v>
      </c>
      <c r="B101" s="6" t="s">
        <v>126</v>
      </c>
      <c r="C101" s="6" t="s">
        <v>127</v>
      </c>
      <c r="D101" s="6" t="s">
        <v>116</v>
      </c>
      <c r="E101" s="7" t="s">
        <v>128</v>
      </c>
      <c r="F101" s="46">
        <v>2</v>
      </c>
      <c r="G101" s="52">
        <f t="shared" si="5"/>
        <v>1</v>
      </c>
      <c r="H101" s="52">
        <f t="shared" si="4"/>
        <v>2</v>
      </c>
      <c r="I101" s="47" t="s">
        <v>1652</v>
      </c>
    </row>
    <row r="102" spans="1:9" ht="26.25" x14ac:dyDescent="0.25">
      <c r="A102" s="5" t="s">
        <v>129</v>
      </c>
      <c r="B102" s="6" t="s">
        <v>130</v>
      </c>
      <c r="C102" s="6" t="s">
        <v>131</v>
      </c>
      <c r="D102" s="6" t="s">
        <v>116</v>
      </c>
      <c r="E102" s="7" t="s">
        <v>132</v>
      </c>
      <c r="F102" s="46">
        <v>1</v>
      </c>
      <c r="G102" s="52">
        <f t="shared" si="5"/>
        <v>1</v>
      </c>
      <c r="H102" s="52">
        <f t="shared" si="4"/>
        <v>1</v>
      </c>
      <c r="I102" s="47" t="s">
        <v>1652</v>
      </c>
    </row>
    <row r="103" spans="1:9" ht="26.25" x14ac:dyDescent="0.25">
      <c r="A103" s="5" t="s">
        <v>133</v>
      </c>
      <c r="B103" s="6" t="s">
        <v>134</v>
      </c>
      <c r="C103" s="6" t="s">
        <v>135</v>
      </c>
      <c r="D103" s="6" t="s">
        <v>116</v>
      </c>
      <c r="E103" s="7" t="s">
        <v>136</v>
      </c>
      <c r="F103" s="46">
        <v>2</v>
      </c>
      <c r="G103" s="52">
        <f t="shared" si="5"/>
        <v>1</v>
      </c>
      <c r="H103" s="52">
        <f t="shared" si="4"/>
        <v>2</v>
      </c>
      <c r="I103" s="47" t="s">
        <v>1652</v>
      </c>
    </row>
    <row r="104" spans="1:9" ht="26.25" x14ac:dyDescent="0.25">
      <c r="A104" s="35" t="s">
        <v>137</v>
      </c>
      <c r="B104" s="29" t="s">
        <v>138</v>
      </c>
      <c r="C104" s="29" t="s">
        <v>139</v>
      </c>
      <c r="D104" s="29" t="s">
        <v>116</v>
      </c>
      <c r="E104" s="36" t="s">
        <v>140</v>
      </c>
      <c r="F104" s="50">
        <v>1</v>
      </c>
      <c r="G104" s="52">
        <f t="shared" si="5"/>
        <v>1</v>
      </c>
      <c r="H104" s="52">
        <f t="shared" si="4"/>
        <v>1</v>
      </c>
      <c r="I104" s="47" t="s">
        <v>1652</v>
      </c>
    </row>
    <row r="105" spans="1:9" ht="26.25" x14ac:dyDescent="0.25">
      <c r="A105" s="37" t="s">
        <v>141</v>
      </c>
      <c r="B105" s="38" t="s">
        <v>142</v>
      </c>
      <c r="C105" s="38" t="s">
        <v>143</v>
      </c>
      <c r="D105" s="38" t="s">
        <v>116</v>
      </c>
      <c r="E105" s="39" t="s">
        <v>144</v>
      </c>
      <c r="F105" s="51">
        <v>1</v>
      </c>
      <c r="G105" s="52">
        <f t="shared" si="5"/>
        <v>1</v>
      </c>
      <c r="H105" s="52">
        <f t="shared" si="4"/>
        <v>1</v>
      </c>
      <c r="I105" s="47" t="s">
        <v>1652</v>
      </c>
    </row>
    <row r="106" spans="1:9" ht="26.25" x14ac:dyDescent="0.25">
      <c r="A106" s="5" t="s">
        <v>145</v>
      </c>
      <c r="B106" s="6" t="s">
        <v>146</v>
      </c>
      <c r="C106" s="6" t="s">
        <v>147</v>
      </c>
      <c r="D106" s="6" t="s">
        <v>116</v>
      </c>
      <c r="E106" s="7" t="s">
        <v>148</v>
      </c>
      <c r="F106" s="46">
        <v>2</v>
      </c>
      <c r="G106" s="52">
        <f t="shared" si="5"/>
        <v>1</v>
      </c>
      <c r="H106" s="52">
        <f t="shared" si="4"/>
        <v>2</v>
      </c>
      <c r="I106" s="47" t="s">
        <v>1652</v>
      </c>
    </row>
    <row r="107" spans="1:9" ht="26.25" x14ac:dyDescent="0.25">
      <c r="A107" s="5" t="s">
        <v>149</v>
      </c>
      <c r="B107" s="6" t="s">
        <v>150</v>
      </c>
      <c r="C107" s="6" t="s">
        <v>151</v>
      </c>
      <c r="D107" s="6" t="s">
        <v>116</v>
      </c>
      <c r="E107" s="7" t="s">
        <v>152</v>
      </c>
      <c r="F107" s="46">
        <v>2</v>
      </c>
      <c r="G107" s="52">
        <f t="shared" si="5"/>
        <v>1</v>
      </c>
      <c r="H107" s="52">
        <f t="shared" si="4"/>
        <v>2</v>
      </c>
      <c r="I107" s="47" t="s">
        <v>1652</v>
      </c>
    </row>
    <row r="108" spans="1:9" ht="39" x14ac:dyDescent="0.25">
      <c r="A108" s="5" t="s">
        <v>158</v>
      </c>
      <c r="B108" s="6" t="s">
        <v>159</v>
      </c>
      <c r="C108" s="6" t="s">
        <v>155</v>
      </c>
      <c r="D108" s="6" t="s">
        <v>156</v>
      </c>
      <c r="E108" s="7" t="s">
        <v>160</v>
      </c>
      <c r="F108" s="46">
        <v>2</v>
      </c>
      <c r="G108" s="52">
        <f t="shared" si="5"/>
        <v>1</v>
      </c>
      <c r="H108" s="52">
        <f t="shared" si="4"/>
        <v>2</v>
      </c>
      <c r="I108" s="47" t="s">
        <v>1652</v>
      </c>
    </row>
    <row r="109" spans="1:9" ht="39" x14ac:dyDescent="0.25">
      <c r="A109" s="5" t="s">
        <v>161</v>
      </c>
      <c r="B109" s="6" t="s">
        <v>162</v>
      </c>
      <c r="C109" s="6" t="s">
        <v>155</v>
      </c>
      <c r="D109" s="6" t="s">
        <v>156</v>
      </c>
      <c r="E109" s="7" t="s">
        <v>163</v>
      </c>
      <c r="F109" s="46">
        <v>2</v>
      </c>
      <c r="G109" s="52">
        <f t="shared" si="5"/>
        <v>1</v>
      </c>
      <c r="H109" s="52">
        <f t="shared" si="4"/>
        <v>2</v>
      </c>
      <c r="I109" s="47" t="s">
        <v>1652</v>
      </c>
    </row>
    <row r="110" spans="1:9" ht="26.25" x14ac:dyDescent="0.25">
      <c r="A110" s="5" t="s">
        <v>164</v>
      </c>
      <c r="B110" s="6" t="s">
        <v>165</v>
      </c>
      <c r="C110" s="6" t="s">
        <v>155</v>
      </c>
      <c r="D110" s="6" t="s">
        <v>156</v>
      </c>
      <c r="E110" s="7" t="s">
        <v>166</v>
      </c>
      <c r="F110" s="46">
        <v>2</v>
      </c>
      <c r="G110" s="52">
        <f t="shared" si="5"/>
        <v>1</v>
      </c>
      <c r="H110" s="52">
        <f t="shared" si="4"/>
        <v>2</v>
      </c>
      <c r="I110" s="47" t="s">
        <v>1652</v>
      </c>
    </row>
    <row r="111" spans="1:9" ht="26.25" x14ac:dyDescent="0.25">
      <c r="A111" s="5" t="s">
        <v>167</v>
      </c>
      <c r="B111" s="6" t="s">
        <v>168</v>
      </c>
      <c r="C111" s="6" t="s">
        <v>155</v>
      </c>
      <c r="D111" s="6" t="s">
        <v>156</v>
      </c>
      <c r="E111" s="7" t="s">
        <v>169</v>
      </c>
      <c r="F111" s="46">
        <v>2</v>
      </c>
      <c r="G111" s="52">
        <f t="shared" si="5"/>
        <v>1</v>
      </c>
      <c r="H111" s="52">
        <f t="shared" si="4"/>
        <v>2</v>
      </c>
      <c r="I111" s="47" t="s">
        <v>1652</v>
      </c>
    </row>
    <row r="112" spans="1:9" ht="26.25" x14ac:dyDescent="0.25">
      <c r="A112" s="5" t="s">
        <v>170</v>
      </c>
      <c r="B112" s="6" t="s">
        <v>171</v>
      </c>
      <c r="C112" s="6" t="s">
        <v>155</v>
      </c>
      <c r="D112" s="6" t="s">
        <v>156</v>
      </c>
      <c r="E112" s="7" t="s">
        <v>172</v>
      </c>
      <c r="F112" s="46">
        <v>2</v>
      </c>
      <c r="G112" s="52">
        <f t="shared" si="5"/>
        <v>1</v>
      </c>
      <c r="H112" s="52">
        <f t="shared" si="4"/>
        <v>2</v>
      </c>
      <c r="I112" s="47" t="s">
        <v>1652</v>
      </c>
    </row>
    <row r="113" spans="1:10" ht="39" x14ac:dyDescent="0.25">
      <c r="A113" s="5" t="s">
        <v>173</v>
      </c>
      <c r="B113" s="6" t="s">
        <v>174</v>
      </c>
      <c r="C113" s="6" t="s">
        <v>155</v>
      </c>
      <c r="D113" s="6" t="s">
        <v>156</v>
      </c>
      <c r="E113" s="7" t="s">
        <v>175</v>
      </c>
      <c r="F113" s="46">
        <v>2</v>
      </c>
      <c r="G113" s="52">
        <f t="shared" si="5"/>
        <v>1</v>
      </c>
      <c r="H113" s="52">
        <f t="shared" si="4"/>
        <v>2</v>
      </c>
      <c r="I113" s="47" t="s">
        <v>1652</v>
      </c>
    </row>
    <row r="114" spans="1:10" ht="26.25" x14ac:dyDescent="0.25">
      <c r="A114" s="5" t="s">
        <v>176</v>
      </c>
      <c r="B114" s="6" t="s">
        <v>177</v>
      </c>
      <c r="C114" s="6" t="s">
        <v>155</v>
      </c>
      <c r="D114" s="6" t="s">
        <v>156</v>
      </c>
      <c r="E114" s="7" t="s">
        <v>178</v>
      </c>
      <c r="F114" s="46">
        <v>2</v>
      </c>
      <c r="G114" s="52">
        <f t="shared" si="5"/>
        <v>1</v>
      </c>
      <c r="H114" s="52">
        <f t="shared" si="4"/>
        <v>2</v>
      </c>
      <c r="I114" s="47" t="s">
        <v>1652</v>
      </c>
    </row>
    <row r="115" spans="1:10" ht="39" x14ac:dyDescent="0.25">
      <c r="A115" s="5" t="s">
        <v>179</v>
      </c>
      <c r="B115" s="6" t="s">
        <v>180</v>
      </c>
      <c r="C115" s="6" t="s">
        <v>155</v>
      </c>
      <c r="D115" s="6" t="s">
        <v>156</v>
      </c>
      <c r="E115" s="7" t="s">
        <v>181</v>
      </c>
      <c r="F115" s="46">
        <v>1</v>
      </c>
      <c r="G115" s="52">
        <f t="shared" si="5"/>
        <v>1</v>
      </c>
      <c r="H115" s="52">
        <f t="shared" si="4"/>
        <v>1</v>
      </c>
      <c r="I115" s="47" t="s">
        <v>1652</v>
      </c>
    </row>
    <row r="116" spans="1:10" ht="26.25" x14ac:dyDescent="0.25">
      <c r="A116" s="5" t="s">
        <v>182</v>
      </c>
      <c r="B116" s="6" t="s">
        <v>183</v>
      </c>
      <c r="C116" s="6" t="s">
        <v>184</v>
      </c>
      <c r="D116" s="6" t="s">
        <v>156</v>
      </c>
      <c r="E116" s="7" t="s">
        <v>185</v>
      </c>
      <c r="F116" s="46">
        <v>1</v>
      </c>
      <c r="G116" s="52">
        <f t="shared" si="5"/>
        <v>1</v>
      </c>
      <c r="H116" s="52">
        <f t="shared" si="4"/>
        <v>1</v>
      </c>
      <c r="I116" s="47" t="s">
        <v>1652</v>
      </c>
    </row>
    <row r="117" spans="1:10" ht="26.25" x14ac:dyDescent="0.25">
      <c r="A117" s="5" t="s">
        <v>186</v>
      </c>
      <c r="B117" s="6" t="s">
        <v>187</v>
      </c>
      <c r="C117" s="6" t="s">
        <v>188</v>
      </c>
      <c r="D117" s="6" t="s">
        <v>156</v>
      </c>
      <c r="E117" s="7" t="s">
        <v>189</v>
      </c>
      <c r="F117" s="46">
        <v>1</v>
      </c>
      <c r="G117" s="52">
        <f t="shared" si="5"/>
        <v>1</v>
      </c>
      <c r="H117" s="52">
        <f t="shared" si="4"/>
        <v>1</v>
      </c>
      <c r="I117" s="47" t="s">
        <v>1652</v>
      </c>
    </row>
    <row r="118" spans="1:10" ht="26.25" x14ac:dyDescent="0.25">
      <c r="A118" s="5" t="s">
        <v>190</v>
      </c>
      <c r="B118" s="6" t="s">
        <v>191</v>
      </c>
      <c r="C118" s="6" t="s">
        <v>192</v>
      </c>
      <c r="D118" s="6" t="s">
        <v>156</v>
      </c>
      <c r="E118" s="7" t="s">
        <v>193</v>
      </c>
      <c r="F118" s="46">
        <v>1</v>
      </c>
      <c r="G118" s="52">
        <f t="shared" si="5"/>
        <v>1</v>
      </c>
      <c r="H118" s="52">
        <f t="shared" si="4"/>
        <v>1</v>
      </c>
      <c r="I118" s="47" t="s">
        <v>1652</v>
      </c>
    </row>
    <row r="119" spans="1:10" ht="26.25" x14ac:dyDescent="0.25">
      <c r="A119" s="5" t="s">
        <v>194</v>
      </c>
      <c r="B119" s="6" t="s">
        <v>195</v>
      </c>
      <c r="C119" s="6" t="s">
        <v>196</v>
      </c>
      <c r="D119" s="6" t="s">
        <v>156</v>
      </c>
      <c r="E119" s="7" t="s">
        <v>197</v>
      </c>
      <c r="F119" s="46">
        <v>2</v>
      </c>
      <c r="G119" s="52">
        <f t="shared" si="5"/>
        <v>1</v>
      </c>
      <c r="H119" s="52">
        <f t="shared" si="4"/>
        <v>2</v>
      </c>
      <c r="I119" s="47" t="s">
        <v>1652</v>
      </c>
    </row>
    <row r="120" spans="1:10" x14ac:dyDescent="0.25">
      <c r="A120" s="54"/>
      <c r="B120" s="55"/>
      <c r="C120" s="55"/>
      <c r="D120" s="55"/>
      <c r="E120" s="56"/>
      <c r="F120" s="57"/>
      <c r="G120" s="60">
        <v>150</v>
      </c>
      <c r="H120" s="60">
        <f>SUM(H4:H119)</f>
        <v>352</v>
      </c>
      <c r="I120" s="73"/>
      <c r="J120" s="58" t="s">
        <v>1652</v>
      </c>
    </row>
    <row r="121" spans="1:10" ht="26.25" x14ac:dyDescent="0.25">
      <c r="A121" s="5" t="s">
        <v>198</v>
      </c>
      <c r="B121" s="6" t="s">
        <v>199</v>
      </c>
      <c r="C121" s="6" t="s">
        <v>200</v>
      </c>
      <c r="D121" s="6" t="s">
        <v>156</v>
      </c>
      <c r="E121" s="7" t="s">
        <v>201</v>
      </c>
      <c r="F121" s="46">
        <v>2</v>
      </c>
      <c r="G121" s="52">
        <f t="shared" ref="G121:G152" si="6">IF(F121&lt;=0,0,IF(F121&lt;=3,1,IF(F121&lt;=6,2,IF(F121&lt;=9,3,IF(F121&lt;=12,4,)))))</f>
        <v>1</v>
      </c>
      <c r="H121" s="52">
        <f>F121</f>
        <v>2</v>
      </c>
      <c r="I121" s="47" t="s">
        <v>1653</v>
      </c>
    </row>
    <row r="122" spans="1:10" ht="26.25" x14ac:dyDescent="0.25">
      <c r="A122" s="5" t="s">
        <v>202</v>
      </c>
      <c r="B122" s="6" t="s">
        <v>203</v>
      </c>
      <c r="C122" s="6" t="s">
        <v>204</v>
      </c>
      <c r="D122" s="6" t="s">
        <v>156</v>
      </c>
      <c r="E122" s="7" t="s">
        <v>205</v>
      </c>
      <c r="F122" s="46">
        <v>1</v>
      </c>
      <c r="G122" s="52">
        <f t="shared" si="6"/>
        <v>1</v>
      </c>
      <c r="H122" s="52">
        <f t="shared" ref="H122:H185" si="7">F122</f>
        <v>1</v>
      </c>
      <c r="I122" s="47" t="s">
        <v>1653</v>
      </c>
    </row>
    <row r="123" spans="1:10" ht="26.25" x14ac:dyDescent="0.25">
      <c r="A123" s="5" t="s">
        <v>206</v>
      </c>
      <c r="B123" s="6" t="s">
        <v>207</v>
      </c>
      <c r="C123" s="6" t="s">
        <v>208</v>
      </c>
      <c r="D123" s="6" t="s">
        <v>156</v>
      </c>
      <c r="E123" s="7" t="s">
        <v>209</v>
      </c>
      <c r="F123" s="46">
        <v>2</v>
      </c>
      <c r="G123" s="52">
        <f t="shared" si="6"/>
        <v>1</v>
      </c>
      <c r="H123" s="52">
        <f t="shared" si="7"/>
        <v>2</v>
      </c>
      <c r="I123" s="47" t="s">
        <v>1653</v>
      </c>
    </row>
    <row r="124" spans="1:10" ht="26.25" x14ac:dyDescent="0.25">
      <c r="A124" s="5">
        <v>117</v>
      </c>
      <c r="B124" s="10" t="s">
        <v>214</v>
      </c>
      <c r="C124" s="10" t="s">
        <v>215</v>
      </c>
      <c r="D124" s="6" t="s">
        <v>156</v>
      </c>
      <c r="E124" s="9" t="s">
        <v>216</v>
      </c>
      <c r="F124" s="46">
        <v>1</v>
      </c>
      <c r="G124" s="52">
        <f t="shared" si="6"/>
        <v>1</v>
      </c>
      <c r="H124" s="52">
        <f t="shared" si="7"/>
        <v>1</v>
      </c>
      <c r="I124" s="47" t="s">
        <v>1653</v>
      </c>
    </row>
    <row r="125" spans="1:10" ht="26.25" x14ac:dyDescent="0.25">
      <c r="A125" s="5" t="s">
        <v>217</v>
      </c>
      <c r="B125" s="6" t="s">
        <v>218</v>
      </c>
      <c r="C125" s="6" t="s">
        <v>219</v>
      </c>
      <c r="D125" s="6" t="s">
        <v>156</v>
      </c>
      <c r="E125" s="7" t="s">
        <v>220</v>
      </c>
      <c r="F125" s="46">
        <v>2</v>
      </c>
      <c r="G125" s="52">
        <f t="shared" si="6"/>
        <v>1</v>
      </c>
      <c r="H125" s="52">
        <f t="shared" si="7"/>
        <v>2</v>
      </c>
      <c r="I125" s="47" t="s">
        <v>1653</v>
      </c>
    </row>
    <row r="126" spans="1:10" ht="26.25" x14ac:dyDescent="0.25">
      <c r="A126" s="5" t="s">
        <v>221</v>
      </c>
      <c r="B126" s="6" t="s">
        <v>222</v>
      </c>
      <c r="C126" s="6" t="s">
        <v>223</v>
      </c>
      <c r="D126" s="6" t="s">
        <v>156</v>
      </c>
      <c r="E126" s="7" t="s">
        <v>224</v>
      </c>
      <c r="F126" s="46">
        <v>1</v>
      </c>
      <c r="G126" s="52">
        <f t="shared" si="6"/>
        <v>1</v>
      </c>
      <c r="H126" s="52">
        <f t="shared" si="7"/>
        <v>1</v>
      </c>
      <c r="I126" s="47" t="s">
        <v>1653</v>
      </c>
    </row>
    <row r="127" spans="1:10" ht="26.25" x14ac:dyDescent="0.25">
      <c r="A127" s="5" t="s">
        <v>225</v>
      </c>
      <c r="B127" s="6" t="s">
        <v>226</v>
      </c>
      <c r="C127" s="6" t="s">
        <v>227</v>
      </c>
      <c r="D127" s="6" t="s">
        <v>156</v>
      </c>
      <c r="E127" s="7" t="s">
        <v>228</v>
      </c>
      <c r="F127" s="46">
        <v>2</v>
      </c>
      <c r="G127" s="52">
        <f t="shared" si="6"/>
        <v>1</v>
      </c>
      <c r="H127" s="52">
        <f t="shared" si="7"/>
        <v>2</v>
      </c>
      <c r="I127" s="47" t="s">
        <v>1653</v>
      </c>
    </row>
    <row r="128" spans="1:10" ht="26.25" x14ac:dyDescent="0.25">
      <c r="A128" s="5" t="s">
        <v>229</v>
      </c>
      <c r="B128" s="6" t="s">
        <v>230</v>
      </c>
      <c r="C128" s="6" t="s">
        <v>231</v>
      </c>
      <c r="D128" s="6" t="s">
        <v>156</v>
      </c>
      <c r="E128" s="7" t="s">
        <v>232</v>
      </c>
      <c r="F128" s="46">
        <v>1</v>
      </c>
      <c r="G128" s="52">
        <f t="shared" si="6"/>
        <v>1</v>
      </c>
      <c r="H128" s="52">
        <f t="shared" si="7"/>
        <v>1</v>
      </c>
      <c r="I128" s="47" t="s">
        <v>1653</v>
      </c>
    </row>
    <row r="129" spans="1:9" ht="26.25" x14ac:dyDescent="0.25">
      <c r="A129" s="5" t="s">
        <v>237</v>
      </c>
      <c r="B129" s="6" t="s">
        <v>238</v>
      </c>
      <c r="C129" s="6" t="s">
        <v>239</v>
      </c>
      <c r="D129" s="6" t="s">
        <v>156</v>
      </c>
      <c r="E129" s="7" t="s">
        <v>240</v>
      </c>
      <c r="F129" s="46">
        <v>2</v>
      </c>
      <c r="G129" s="52">
        <f t="shared" si="6"/>
        <v>1</v>
      </c>
      <c r="H129" s="52">
        <f t="shared" si="7"/>
        <v>2</v>
      </c>
      <c r="I129" s="47" t="s">
        <v>1653</v>
      </c>
    </row>
    <row r="130" spans="1:9" ht="26.25" x14ac:dyDescent="0.25">
      <c r="A130" s="5" t="s">
        <v>241</v>
      </c>
      <c r="B130" s="6" t="s">
        <v>242</v>
      </c>
      <c r="C130" s="6" t="s">
        <v>243</v>
      </c>
      <c r="D130" s="6" t="s">
        <v>156</v>
      </c>
      <c r="E130" s="7" t="s">
        <v>244</v>
      </c>
      <c r="F130" s="46">
        <v>1</v>
      </c>
      <c r="G130" s="52">
        <f t="shared" si="6"/>
        <v>1</v>
      </c>
      <c r="H130" s="52">
        <f t="shared" si="7"/>
        <v>1</v>
      </c>
      <c r="I130" s="47" t="s">
        <v>1653</v>
      </c>
    </row>
    <row r="131" spans="1:9" ht="26.25" x14ac:dyDescent="0.25">
      <c r="A131" s="5" t="s">
        <v>245</v>
      </c>
      <c r="B131" s="6" t="s">
        <v>246</v>
      </c>
      <c r="C131" s="6" t="s">
        <v>247</v>
      </c>
      <c r="D131" s="6" t="s">
        <v>156</v>
      </c>
      <c r="E131" s="7" t="s">
        <v>248</v>
      </c>
      <c r="F131" s="46">
        <v>2</v>
      </c>
      <c r="G131" s="52">
        <f t="shared" si="6"/>
        <v>1</v>
      </c>
      <c r="H131" s="52">
        <f t="shared" si="7"/>
        <v>2</v>
      </c>
      <c r="I131" s="47" t="s">
        <v>1653</v>
      </c>
    </row>
    <row r="132" spans="1:9" ht="26.25" x14ac:dyDescent="0.25">
      <c r="A132" s="5" t="s">
        <v>249</v>
      </c>
      <c r="B132" s="6" t="s">
        <v>250</v>
      </c>
      <c r="C132" s="6" t="s">
        <v>251</v>
      </c>
      <c r="D132" s="6" t="s">
        <v>156</v>
      </c>
      <c r="E132" s="7" t="s">
        <v>252</v>
      </c>
      <c r="F132" s="46">
        <v>2</v>
      </c>
      <c r="G132" s="52">
        <f t="shared" si="6"/>
        <v>1</v>
      </c>
      <c r="H132" s="52">
        <f t="shared" si="7"/>
        <v>2</v>
      </c>
      <c r="I132" s="47" t="s">
        <v>1653</v>
      </c>
    </row>
    <row r="133" spans="1:9" ht="26.25" x14ac:dyDescent="0.25">
      <c r="A133" s="5" t="s">
        <v>253</v>
      </c>
      <c r="B133" s="6" t="s">
        <v>254</v>
      </c>
      <c r="C133" s="6" t="s">
        <v>255</v>
      </c>
      <c r="D133" s="6" t="s">
        <v>156</v>
      </c>
      <c r="E133" s="7" t="s">
        <v>256</v>
      </c>
      <c r="F133" s="46">
        <v>2</v>
      </c>
      <c r="G133" s="52">
        <f t="shared" si="6"/>
        <v>1</v>
      </c>
      <c r="H133" s="52">
        <f t="shared" si="7"/>
        <v>2</v>
      </c>
      <c r="I133" s="47" t="s">
        <v>1653</v>
      </c>
    </row>
    <row r="134" spans="1:9" ht="26.25" x14ac:dyDescent="0.25">
      <c r="A134" s="5" t="s">
        <v>257</v>
      </c>
      <c r="B134" s="6" t="s">
        <v>258</v>
      </c>
      <c r="C134" s="6" t="s">
        <v>259</v>
      </c>
      <c r="D134" s="6" t="s">
        <v>156</v>
      </c>
      <c r="E134" s="7" t="s">
        <v>260</v>
      </c>
      <c r="F134" s="46">
        <v>1</v>
      </c>
      <c r="G134" s="52">
        <f t="shared" si="6"/>
        <v>1</v>
      </c>
      <c r="H134" s="52">
        <f t="shared" si="7"/>
        <v>1</v>
      </c>
      <c r="I134" s="47" t="s">
        <v>1653</v>
      </c>
    </row>
    <row r="135" spans="1:9" ht="26.25" x14ac:dyDescent="0.25">
      <c r="A135" s="5" t="s">
        <v>261</v>
      </c>
      <c r="B135" s="6" t="s">
        <v>262</v>
      </c>
      <c r="C135" s="6" t="s">
        <v>263</v>
      </c>
      <c r="D135" s="6" t="s">
        <v>156</v>
      </c>
      <c r="E135" s="7" t="s">
        <v>264</v>
      </c>
      <c r="F135" s="46">
        <v>1</v>
      </c>
      <c r="G135" s="52">
        <f t="shared" si="6"/>
        <v>1</v>
      </c>
      <c r="H135" s="52">
        <f t="shared" si="7"/>
        <v>1</v>
      </c>
      <c r="I135" s="47" t="s">
        <v>1653</v>
      </c>
    </row>
    <row r="136" spans="1:9" ht="26.25" x14ac:dyDescent="0.25">
      <c r="A136" s="5" t="s">
        <v>265</v>
      </c>
      <c r="B136" s="6" t="s">
        <v>266</v>
      </c>
      <c r="C136" s="6" t="s">
        <v>267</v>
      </c>
      <c r="D136" s="6" t="s">
        <v>156</v>
      </c>
      <c r="E136" s="7" t="s">
        <v>268</v>
      </c>
      <c r="F136" s="46">
        <v>2</v>
      </c>
      <c r="G136" s="52">
        <f t="shared" si="6"/>
        <v>1</v>
      </c>
      <c r="H136" s="52">
        <f t="shared" si="7"/>
        <v>2</v>
      </c>
      <c r="I136" s="47" t="s">
        <v>1653</v>
      </c>
    </row>
    <row r="137" spans="1:9" ht="26.25" x14ac:dyDescent="0.25">
      <c r="A137" s="5" t="s">
        <v>269</v>
      </c>
      <c r="B137" s="6" t="s">
        <v>270</v>
      </c>
      <c r="C137" s="6" t="s">
        <v>271</v>
      </c>
      <c r="D137" s="6" t="s">
        <v>156</v>
      </c>
      <c r="E137" s="7" t="s">
        <v>272</v>
      </c>
      <c r="F137" s="46">
        <v>2</v>
      </c>
      <c r="G137" s="52">
        <f t="shared" si="6"/>
        <v>1</v>
      </c>
      <c r="H137" s="52">
        <f t="shared" si="7"/>
        <v>2</v>
      </c>
      <c r="I137" s="47" t="s">
        <v>1653</v>
      </c>
    </row>
    <row r="138" spans="1:9" ht="39" x14ac:dyDescent="0.25">
      <c r="A138" s="5" t="s">
        <v>273</v>
      </c>
      <c r="B138" s="6" t="s">
        <v>274</v>
      </c>
      <c r="C138" s="6" t="s">
        <v>275</v>
      </c>
      <c r="D138" s="6" t="s">
        <v>156</v>
      </c>
      <c r="E138" s="7" t="s">
        <v>276</v>
      </c>
      <c r="F138" s="46">
        <v>1</v>
      </c>
      <c r="G138" s="52">
        <f t="shared" si="6"/>
        <v>1</v>
      </c>
      <c r="H138" s="52">
        <f t="shared" si="7"/>
        <v>1</v>
      </c>
      <c r="I138" s="47" t="s">
        <v>1653</v>
      </c>
    </row>
    <row r="139" spans="1:9" ht="26.25" x14ac:dyDescent="0.25">
      <c r="A139" s="5" t="s">
        <v>277</v>
      </c>
      <c r="B139" s="6" t="s">
        <v>278</v>
      </c>
      <c r="C139" s="6" t="s">
        <v>279</v>
      </c>
      <c r="D139" s="6" t="s">
        <v>156</v>
      </c>
      <c r="E139" s="7" t="s">
        <v>280</v>
      </c>
      <c r="F139" s="46">
        <v>1</v>
      </c>
      <c r="G139" s="52">
        <f t="shared" si="6"/>
        <v>1</v>
      </c>
      <c r="H139" s="52">
        <f t="shared" si="7"/>
        <v>1</v>
      </c>
      <c r="I139" s="47" t="s">
        <v>1653</v>
      </c>
    </row>
    <row r="140" spans="1:9" ht="26.25" x14ac:dyDescent="0.25">
      <c r="A140" s="5" t="s">
        <v>281</v>
      </c>
      <c r="B140" s="6" t="s">
        <v>282</v>
      </c>
      <c r="C140" s="6" t="s">
        <v>283</v>
      </c>
      <c r="D140" s="6" t="s">
        <v>156</v>
      </c>
      <c r="E140" s="7" t="s">
        <v>284</v>
      </c>
      <c r="F140" s="46">
        <v>2</v>
      </c>
      <c r="G140" s="52">
        <f t="shared" si="6"/>
        <v>1</v>
      </c>
      <c r="H140" s="52">
        <f t="shared" si="7"/>
        <v>2</v>
      </c>
      <c r="I140" s="47" t="s">
        <v>1653</v>
      </c>
    </row>
    <row r="141" spans="1:9" ht="26.25" x14ac:dyDescent="0.25">
      <c r="A141" s="5" t="s">
        <v>285</v>
      </c>
      <c r="B141" s="6" t="s">
        <v>286</v>
      </c>
      <c r="C141" s="6" t="s">
        <v>287</v>
      </c>
      <c r="D141" s="6" t="s">
        <v>156</v>
      </c>
      <c r="E141" s="7" t="s">
        <v>288</v>
      </c>
      <c r="F141" s="46">
        <v>1</v>
      </c>
      <c r="G141" s="52">
        <f t="shared" si="6"/>
        <v>1</v>
      </c>
      <c r="H141" s="52">
        <f t="shared" si="7"/>
        <v>1</v>
      </c>
      <c r="I141" s="47" t="s">
        <v>1653</v>
      </c>
    </row>
    <row r="142" spans="1:9" ht="26.25" x14ac:dyDescent="0.25">
      <c r="A142" s="5" t="s">
        <v>289</v>
      </c>
      <c r="B142" s="6" t="s">
        <v>290</v>
      </c>
      <c r="C142" s="6" t="s">
        <v>291</v>
      </c>
      <c r="D142" s="6" t="s">
        <v>156</v>
      </c>
      <c r="E142" s="7" t="s">
        <v>292</v>
      </c>
      <c r="F142" s="46">
        <v>2</v>
      </c>
      <c r="G142" s="52">
        <f t="shared" si="6"/>
        <v>1</v>
      </c>
      <c r="H142" s="52">
        <f t="shared" si="7"/>
        <v>2</v>
      </c>
      <c r="I142" s="47" t="s">
        <v>1653</v>
      </c>
    </row>
    <row r="143" spans="1:9" ht="26.25" x14ac:dyDescent="0.25">
      <c r="A143" s="5" t="s">
        <v>293</v>
      </c>
      <c r="B143" s="6" t="s">
        <v>294</v>
      </c>
      <c r="C143" s="6" t="s">
        <v>295</v>
      </c>
      <c r="D143" s="6" t="s">
        <v>156</v>
      </c>
      <c r="E143" s="7" t="s">
        <v>296</v>
      </c>
      <c r="F143" s="46">
        <v>2</v>
      </c>
      <c r="G143" s="52">
        <f t="shared" si="6"/>
        <v>1</v>
      </c>
      <c r="H143" s="52">
        <f t="shared" si="7"/>
        <v>2</v>
      </c>
      <c r="I143" s="47" t="s">
        <v>1653</v>
      </c>
    </row>
    <row r="144" spans="1:9" ht="26.25" x14ac:dyDescent="0.25">
      <c r="A144" s="5">
        <v>163</v>
      </c>
      <c r="B144" s="6" t="s">
        <v>305</v>
      </c>
      <c r="C144" s="6" t="s">
        <v>306</v>
      </c>
      <c r="D144" s="6" t="s">
        <v>156</v>
      </c>
      <c r="E144" s="7" t="s">
        <v>307</v>
      </c>
      <c r="F144" s="46">
        <v>2</v>
      </c>
      <c r="G144" s="52">
        <f t="shared" si="6"/>
        <v>1</v>
      </c>
      <c r="H144" s="52">
        <f t="shared" si="7"/>
        <v>2</v>
      </c>
      <c r="I144" s="47" t="s">
        <v>1653</v>
      </c>
    </row>
    <row r="145" spans="1:9" ht="26.25" x14ac:dyDescent="0.25">
      <c r="A145" s="5" t="s">
        <v>308</v>
      </c>
      <c r="B145" s="6" t="s">
        <v>309</v>
      </c>
      <c r="C145" s="6" t="s">
        <v>310</v>
      </c>
      <c r="D145" s="6" t="s">
        <v>311</v>
      </c>
      <c r="E145" s="7" t="s">
        <v>312</v>
      </c>
      <c r="F145" s="46">
        <v>2</v>
      </c>
      <c r="G145" s="52">
        <f t="shared" si="6"/>
        <v>1</v>
      </c>
      <c r="H145" s="52">
        <f t="shared" si="7"/>
        <v>2</v>
      </c>
      <c r="I145" s="47" t="s">
        <v>1653</v>
      </c>
    </row>
    <row r="146" spans="1:9" ht="26.25" x14ac:dyDescent="0.25">
      <c r="A146" s="5" t="s">
        <v>313</v>
      </c>
      <c r="B146" s="6" t="s">
        <v>314</v>
      </c>
      <c r="C146" s="6" t="s">
        <v>310</v>
      </c>
      <c r="D146" s="6" t="s">
        <v>311</v>
      </c>
      <c r="E146" s="7" t="s">
        <v>315</v>
      </c>
      <c r="F146" s="46">
        <v>1</v>
      </c>
      <c r="G146" s="52">
        <f t="shared" si="6"/>
        <v>1</v>
      </c>
      <c r="H146" s="52">
        <f t="shared" si="7"/>
        <v>1</v>
      </c>
      <c r="I146" s="47" t="s">
        <v>1653</v>
      </c>
    </row>
    <row r="147" spans="1:9" ht="26.25" x14ac:dyDescent="0.25">
      <c r="A147" s="5" t="s">
        <v>316</v>
      </c>
      <c r="B147" s="6" t="s">
        <v>317</v>
      </c>
      <c r="C147" s="6" t="s">
        <v>318</v>
      </c>
      <c r="D147" s="6" t="s">
        <v>311</v>
      </c>
      <c r="E147" s="7" t="s">
        <v>319</v>
      </c>
      <c r="F147" s="46">
        <v>1</v>
      </c>
      <c r="G147" s="52">
        <f t="shared" si="6"/>
        <v>1</v>
      </c>
      <c r="H147" s="52">
        <f t="shared" si="7"/>
        <v>1</v>
      </c>
      <c r="I147" s="47" t="s">
        <v>1653</v>
      </c>
    </row>
    <row r="148" spans="1:9" ht="39" x14ac:dyDescent="0.25">
      <c r="A148" s="5" t="s">
        <v>320</v>
      </c>
      <c r="B148" s="6" t="s">
        <v>321</v>
      </c>
      <c r="C148" s="6" t="s">
        <v>322</v>
      </c>
      <c r="D148" s="6" t="s">
        <v>311</v>
      </c>
      <c r="E148" s="7" t="s">
        <v>323</v>
      </c>
      <c r="F148" s="46">
        <v>2</v>
      </c>
      <c r="G148" s="52">
        <f t="shared" si="6"/>
        <v>1</v>
      </c>
      <c r="H148" s="52">
        <f t="shared" si="7"/>
        <v>2</v>
      </c>
      <c r="I148" s="47" t="s">
        <v>1653</v>
      </c>
    </row>
    <row r="149" spans="1:9" ht="26.25" x14ac:dyDescent="0.25">
      <c r="A149" s="5" t="s">
        <v>324</v>
      </c>
      <c r="B149" s="6" t="s">
        <v>325</v>
      </c>
      <c r="C149" s="6" t="s">
        <v>326</v>
      </c>
      <c r="D149" s="6" t="s">
        <v>311</v>
      </c>
      <c r="E149" s="7" t="s">
        <v>327</v>
      </c>
      <c r="F149" s="46">
        <v>2</v>
      </c>
      <c r="G149" s="52">
        <f t="shared" si="6"/>
        <v>1</v>
      </c>
      <c r="H149" s="52">
        <f t="shared" si="7"/>
        <v>2</v>
      </c>
      <c r="I149" s="47" t="s">
        <v>1653</v>
      </c>
    </row>
    <row r="150" spans="1:9" ht="30" x14ac:dyDescent="0.25">
      <c r="A150" s="5">
        <v>175</v>
      </c>
      <c r="B150" s="6" t="s">
        <v>337</v>
      </c>
      <c r="C150" s="6" t="s">
        <v>334</v>
      </c>
      <c r="D150" s="6" t="s">
        <v>335</v>
      </c>
      <c r="E150" s="24" t="s">
        <v>338</v>
      </c>
      <c r="F150" s="46">
        <v>1</v>
      </c>
      <c r="G150" s="52">
        <f t="shared" si="6"/>
        <v>1</v>
      </c>
      <c r="H150" s="52">
        <f t="shared" si="7"/>
        <v>1</v>
      </c>
      <c r="I150" s="47" t="s">
        <v>1653</v>
      </c>
    </row>
    <row r="151" spans="1:9" ht="26.25" x14ac:dyDescent="0.25">
      <c r="A151" s="5" t="s">
        <v>339</v>
      </c>
      <c r="B151" s="6" t="s">
        <v>340</v>
      </c>
      <c r="C151" s="6" t="s">
        <v>341</v>
      </c>
      <c r="D151" s="6" t="s">
        <v>335</v>
      </c>
      <c r="E151" s="7" t="s">
        <v>342</v>
      </c>
      <c r="F151" s="46">
        <v>2</v>
      </c>
      <c r="G151" s="52">
        <f t="shared" si="6"/>
        <v>1</v>
      </c>
      <c r="H151" s="52">
        <f t="shared" si="7"/>
        <v>2</v>
      </c>
      <c r="I151" s="47" t="s">
        <v>1653</v>
      </c>
    </row>
    <row r="152" spans="1:9" ht="26.25" x14ac:dyDescent="0.25">
      <c r="A152" s="5" t="s">
        <v>343</v>
      </c>
      <c r="B152" s="6" t="s">
        <v>344</v>
      </c>
      <c r="C152" s="6" t="s">
        <v>345</v>
      </c>
      <c r="D152" s="6" t="s">
        <v>335</v>
      </c>
      <c r="E152" s="7" t="s">
        <v>346</v>
      </c>
      <c r="F152" s="46">
        <v>2</v>
      </c>
      <c r="G152" s="52">
        <f t="shared" si="6"/>
        <v>1</v>
      </c>
      <c r="H152" s="52">
        <f t="shared" si="7"/>
        <v>2</v>
      </c>
      <c r="I152" s="47" t="s">
        <v>1653</v>
      </c>
    </row>
    <row r="153" spans="1:9" ht="26.25" x14ac:dyDescent="0.25">
      <c r="A153" s="5" t="s">
        <v>347</v>
      </c>
      <c r="B153" s="6" t="s">
        <v>348</v>
      </c>
      <c r="C153" s="6" t="s">
        <v>349</v>
      </c>
      <c r="D153" s="6" t="s">
        <v>335</v>
      </c>
      <c r="E153" s="7" t="s">
        <v>350</v>
      </c>
      <c r="F153" s="46">
        <v>2</v>
      </c>
      <c r="G153" s="52">
        <f t="shared" ref="G153:G184" si="8">IF(F153&lt;=0,0,IF(F153&lt;=3,1,IF(F153&lt;=6,2,IF(F153&lt;=9,3,IF(F153&lt;=12,4,)))))</f>
        <v>1</v>
      </c>
      <c r="H153" s="52">
        <f t="shared" si="7"/>
        <v>2</v>
      </c>
      <c r="I153" s="47" t="s">
        <v>1653</v>
      </c>
    </row>
    <row r="154" spans="1:9" ht="26.25" x14ac:dyDescent="0.25">
      <c r="A154" s="5" t="s">
        <v>355</v>
      </c>
      <c r="B154" s="6" t="s">
        <v>356</v>
      </c>
      <c r="C154" s="6" t="s">
        <v>357</v>
      </c>
      <c r="D154" s="6" t="s">
        <v>335</v>
      </c>
      <c r="E154" s="7" t="s">
        <v>358</v>
      </c>
      <c r="F154" s="46">
        <v>2</v>
      </c>
      <c r="G154" s="52">
        <f t="shared" si="8"/>
        <v>1</v>
      </c>
      <c r="H154" s="52">
        <f t="shared" si="7"/>
        <v>2</v>
      </c>
      <c r="I154" s="47" t="s">
        <v>1653</v>
      </c>
    </row>
    <row r="155" spans="1:9" ht="39" x14ac:dyDescent="0.25">
      <c r="A155" s="5" t="s">
        <v>359</v>
      </c>
      <c r="B155" s="6" t="s">
        <v>360</v>
      </c>
      <c r="C155" s="6" t="s">
        <v>361</v>
      </c>
      <c r="D155" s="6" t="s">
        <v>335</v>
      </c>
      <c r="E155" s="7" t="s">
        <v>362</v>
      </c>
      <c r="F155" s="46">
        <v>2</v>
      </c>
      <c r="G155" s="52">
        <f t="shared" si="8"/>
        <v>1</v>
      </c>
      <c r="H155" s="52">
        <f t="shared" si="7"/>
        <v>2</v>
      </c>
      <c r="I155" s="47" t="s">
        <v>1653</v>
      </c>
    </row>
    <row r="156" spans="1:9" ht="26.25" x14ac:dyDescent="0.25">
      <c r="A156" s="5" t="s">
        <v>363</v>
      </c>
      <c r="B156" s="6" t="s">
        <v>364</v>
      </c>
      <c r="C156" s="6" t="s">
        <v>365</v>
      </c>
      <c r="D156" s="6" t="s">
        <v>335</v>
      </c>
      <c r="E156" s="7" t="s">
        <v>366</v>
      </c>
      <c r="F156" s="46">
        <v>2</v>
      </c>
      <c r="G156" s="52">
        <f t="shared" si="8"/>
        <v>1</v>
      </c>
      <c r="H156" s="52">
        <f t="shared" si="7"/>
        <v>2</v>
      </c>
      <c r="I156" s="47" t="s">
        <v>1653</v>
      </c>
    </row>
    <row r="157" spans="1:9" ht="26.25" x14ac:dyDescent="0.25">
      <c r="A157" s="5" t="s">
        <v>367</v>
      </c>
      <c r="B157" s="6" t="s">
        <v>368</v>
      </c>
      <c r="C157" s="6" t="s">
        <v>369</v>
      </c>
      <c r="D157" s="6" t="s">
        <v>335</v>
      </c>
      <c r="E157" s="7" t="s">
        <v>370</v>
      </c>
      <c r="F157" s="46">
        <v>2</v>
      </c>
      <c r="G157" s="52">
        <f t="shared" si="8"/>
        <v>1</v>
      </c>
      <c r="H157" s="52">
        <f t="shared" si="7"/>
        <v>2</v>
      </c>
      <c r="I157" s="47" t="s">
        <v>1653</v>
      </c>
    </row>
    <row r="158" spans="1:9" ht="26.25" x14ac:dyDescent="0.25">
      <c r="A158" s="5">
        <v>188</v>
      </c>
      <c r="B158" s="6" t="s">
        <v>371</v>
      </c>
      <c r="C158" s="6" t="s">
        <v>372</v>
      </c>
      <c r="D158" s="6" t="s">
        <v>335</v>
      </c>
      <c r="E158" s="7" t="s">
        <v>373</v>
      </c>
      <c r="F158" s="46">
        <v>1</v>
      </c>
      <c r="G158" s="52">
        <f t="shared" si="8"/>
        <v>1</v>
      </c>
      <c r="H158" s="52">
        <f t="shared" si="7"/>
        <v>1</v>
      </c>
      <c r="I158" s="47" t="s">
        <v>1653</v>
      </c>
    </row>
    <row r="159" spans="1:9" ht="26.25" x14ac:dyDescent="0.25">
      <c r="A159" s="5" t="s">
        <v>374</v>
      </c>
      <c r="B159" s="6" t="s">
        <v>375</v>
      </c>
      <c r="C159" s="6" t="s">
        <v>376</v>
      </c>
      <c r="D159" s="6" t="s">
        <v>335</v>
      </c>
      <c r="E159" s="7" t="s">
        <v>377</v>
      </c>
      <c r="F159" s="46">
        <v>2</v>
      </c>
      <c r="G159" s="52">
        <f t="shared" si="8"/>
        <v>1</v>
      </c>
      <c r="H159" s="52">
        <f t="shared" si="7"/>
        <v>2</v>
      </c>
      <c r="I159" s="47" t="s">
        <v>1653</v>
      </c>
    </row>
    <row r="160" spans="1:9" ht="26.25" x14ac:dyDescent="0.25">
      <c r="A160" s="5" t="s">
        <v>378</v>
      </c>
      <c r="B160" s="6" t="s">
        <v>379</v>
      </c>
      <c r="C160" s="6" t="s">
        <v>380</v>
      </c>
      <c r="D160" s="6" t="s">
        <v>335</v>
      </c>
      <c r="E160" s="7" t="s">
        <v>381</v>
      </c>
      <c r="F160" s="46">
        <v>2</v>
      </c>
      <c r="G160" s="52">
        <f t="shared" si="8"/>
        <v>1</v>
      </c>
      <c r="H160" s="52">
        <f t="shared" si="7"/>
        <v>2</v>
      </c>
      <c r="I160" s="47" t="s">
        <v>1653</v>
      </c>
    </row>
    <row r="161" spans="1:9" ht="26.25" x14ac:dyDescent="0.25">
      <c r="A161" s="5" t="s">
        <v>382</v>
      </c>
      <c r="B161" s="6" t="s">
        <v>383</v>
      </c>
      <c r="C161" s="6" t="s">
        <v>384</v>
      </c>
      <c r="D161" s="6" t="s">
        <v>335</v>
      </c>
      <c r="E161" s="7" t="s">
        <v>385</v>
      </c>
      <c r="F161" s="46">
        <v>2</v>
      </c>
      <c r="G161" s="52">
        <f t="shared" si="8"/>
        <v>1</v>
      </c>
      <c r="H161" s="52">
        <f t="shared" si="7"/>
        <v>2</v>
      </c>
      <c r="I161" s="47" t="s">
        <v>1653</v>
      </c>
    </row>
    <row r="162" spans="1:9" ht="26.25" x14ac:dyDescent="0.25">
      <c r="A162" s="5" t="s">
        <v>386</v>
      </c>
      <c r="B162" s="6" t="s">
        <v>387</v>
      </c>
      <c r="C162" s="6" t="s">
        <v>388</v>
      </c>
      <c r="D162" s="6" t="s">
        <v>335</v>
      </c>
      <c r="E162" s="7" t="s">
        <v>389</v>
      </c>
      <c r="F162" s="46">
        <v>1</v>
      </c>
      <c r="G162" s="52">
        <f t="shared" si="8"/>
        <v>1</v>
      </c>
      <c r="H162" s="52">
        <f t="shared" si="7"/>
        <v>1</v>
      </c>
      <c r="I162" s="47" t="s">
        <v>1653</v>
      </c>
    </row>
    <row r="163" spans="1:9" ht="26.25" x14ac:dyDescent="0.25">
      <c r="A163" s="5" t="s">
        <v>390</v>
      </c>
      <c r="B163" s="6" t="s">
        <v>391</v>
      </c>
      <c r="C163" s="6" t="s">
        <v>392</v>
      </c>
      <c r="D163" s="6" t="s">
        <v>335</v>
      </c>
      <c r="E163" s="7" t="s">
        <v>393</v>
      </c>
      <c r="F163" s="46">
        <v>2</v>
      </c>
      <c r="G163" s="52">
        <f t="shared" si="8"/>
        <v>1</v>
      </c>
      <c r="H163" s="52">
        <f t="shared" si="7"/>
        <v>2</v>
      </c>
      <c r="I163" s="47" t="s">
        <v>1653</v>
      </c>
    </row>
    <row r="164" spans="1:9" ht="26.25" x14ac:dyDescent="0.25">
      <c r="A164" s="5" t="s">
        <v>394</v>
      </c>
      <c r="B164" s="6" t="s">
        <v>395</v>
      </c>
      <c r="C164" s="6" t="s">
        <v>396</v>
      </c>
      <c r="D164" s="6" t="s">
        <v>335</v>
      </c>
      <c r="E164" s="7" t="s">
        <v>397</v>
      </c>
      <c r="F164" s="46">
        <v>1</v>
      </c>
      <c r="G164" s="52">
        <f t="shared" si="8"/>
        <v>1</v>
      </c>
      <c r="H164" s="52">
        <f t="shared" si="7"/>
        <v>1</v>
      </c>
      <c r="I164" s="47" t="s">
        <v>1653</v>
      </c>
    </row>
    <row r="165" spans="1:9" ht="39" x14ac:dyDescent="0.25">
      <c r="A165" s="5">
        <v>202</v>
      </c>
      <c r="B165" s="6" t="s">
        <v>398</v>
      </c>
      <c r="C165" s="6" t="s">
        <v>396</v>
      </c>
      <c r="D165" s="6" t="s">
        <v>335</v>
      </c>
      <c r="E165" s="7" t="s">
        <v>399</v>
      </c>
      <c r="F165" s="46">
        <v>2</v>
      </c>
      <c r="G165" s="52">
        <f t="shared" si="8"/>
        <v>1</v>
      </c>
      <c r="H165" s="52">
        <f t="shared" si="7"/>
        <v>2</v>
      </c>
      <c r="I165" s="47" t="s">
        <v>1653</v>
      </c>
    </row>
    <row r="166" spans="1:9" ht="26.25" x14ac:dyDescent="0.25">
      <c r="A166" s="5" t="s">
        <v>400</v>
      </c>
      <c r="B166" s="6" t="s">
        <v>401</v>
      </c>
      <c r="C166" s="6" t="s">
        <v>396</v>
      </c>
      <c r="D166" s="6" t="s">
        <v>335</v>
      </c>
      <c r="E166" s="7" t="s">
        <v>402</v>
      </c>
      <c r="F166" s="46">
        <v>2</v>
      </c>
      <c r="G166" s="52">
        <f t="shared" si="8"/>
        <v>1</v>
      </c>
      <c r="H166" s="52">
        <f t="shared" si="7"/>
        <v>2</v>
      </c>
      <c r="I166" s="47" t="s">
        <v>1653</v>
      </c>
    </row>
    <row r="167" spans="1:9" ht="39" x14ac:dyDescent="0.25">
      <c r="A167" s="5" t="s">
        <v>403</v>
      </c>
      <c r="B167" s="6" t="s">
        <v>404</v>
      </c>
      <c r="C167" s="6" t="s">
        <v>396</v>
      </c>
      <c r="D167" s="6" t="s">
        <v>335</v>
      </c>
      <c r="E167" s="7" t="s">
        <v>405</v>
      </c>
      <c r="F167" s="46">
        <v>2</v>
      </c>
      <c r="G167" s="52">
        <f t="shared" si="8"/>
        <v>1</v>
      </c>
      <c r="H167" s="52">
        <f t="shared" si="7"/>
        <v>2</v>
      </c>
      <c r="I167" s="47" t="s">
        <v>1653</v>
      </c>
    </row>
    <row r="168" spans="1:9" ht="26.25" x14ac:dyDescent="0.25">
      <c r="A168" s="5">
        <v>209</v>
      </c>
      <c r="B168" s="6" t="s">
        <v>406</v>
      </c>
      <c r="C168" s="6" t="s">
        <v>396</v>
      </c>
      <c r="D168" s="6" t="s">
        <v>335</v>
      </c>
      <c r="E168" s="7" t="s">
        <v>407</v>
      </c>
      <c r="F168" s="46">
        <v>2</v>
      </c>
      <c r="G168" s="52">
        <f t="shared" si="8"/>
        <v>1</v>
      </c>
      <c r="H168" s="52">
        <f t="shared" si="7"/>
        <v>2</v>
      </c>
      <c r="I168" s="47" t="s">
        <v>1653</v>
      </c>
    </row>
    <row r="169" spans="1:9" ht="39" x14ac:dyDescent="0.25">
      <c r="A169" s="5" t="s">
        <v>408</v>
      </c>
      <c r="B169" s="6" t="s">
        <v>409</v>
      </c>
      <c r="C169" s="6" t="s">
        <v>396</v>
      </c>
      <c r="D169" s="6" t="s">
        <v>335</v>
      </c>
      <c r="E169" s="7" t="s">
        <v>410</v>
      </c>
      <c r="F169" s="46">
        <v>1</v>
      </c>
      <c r="G169" s="52">
        <f t="shared" si="8"/>
        <v>1</v>
      </c>
      <c r="H169" s="52">
        <f t="shared" si="7"/>
        <v>1</v>
      </c>
      <c r="I169" s="47" t="s">
        <v>1653</v>
      </c>
    </row>
    <row r="170" spans="1:9" ht="26.25" x14ac:dyDescent="0.25">
      <c r="A170" s="5" t="s">
        <v>411</v>
      </c>
      <c r="B170" s="6" t="s">
        <v>412</v>
      </c>
      <c r="C170" s="6" t="s">
        <v>396</v>
      </c>
      <c r="D170" s="6" t="s">
        <v>335</v>
      </c>
      <c r="E170" s="6" t="s">
        <v>413</v>
      </c>
      <c r="F170" s="46">
        <v>2</v>
      </c>
      <c r="G170" s="52">
        <f t="shared" si="8"/>
        <v>1</v>
      </c>
      <c r="H170" s="52">
        <f t="shared" si="7"/>
        <v>2</v>
      </c>
      <c r="I170" s="47" t="s">
        <v>1653</v>
      </c>
    </row>
    <row r="171" spans="1:9" ht="39" x14ac:dyDescent="0.25">
      <c r="A171" s="5" t="s">
        <v>414</v>
      </c>
      <c r="B171" s="6" t="s">
        <v>415</v>
      </c>
      <c r="C171" s="6" t="s">
        <v>396</v>
      </c>
      <c r="D171" s="6" t="s">
        <v>335</v>
      </c>
      <c r="E171" s="7" t="s">
        <v>416</v>
      </c>
      <c r="F171" s="46">
        <v>2</v>
      </c>
      <c r="G171" s="52">
        <f t="shared" si="8"/>
        <v>1</v>
      </c>
      <c r="H171" s="52">
        <f t="shared" si="7"/>
        <v>2</v>
      </c>
      <c r="I171" s="47" t="s">
        <v>1653</v>
      </c>
    </row>
    <row r="172" spans="1:9" ht="26.25" x14ac:dyDescent="0.25">
      <c r="A172" s="5" t="s">
        <v>417</v>
      </c>
      <c r="B172" s="6" t="s">
        <v>418</v>
      </c>
      <c r="C172" s="6" t="s">
        <v>396</v>
      </c>
      <c r="D172" s="6" t="s">
        <v>335</v>
      </c>
      <c r="E172" s="7" t="s">
        <v>419</v>
      </c>
      <c r="F172" s="46">
        <v>2</v>
      </c>
      <c r="G172" s="52">
        <f t="shared" si="8"/>
        <v>1</v>
      </c>
      <c r="H172" s="52">
        <f t="shared" si="7"/>
        <v>2</v>
      </c>
      <c r="I172" s="47" t="s">
        <v>1653</v>
      </c>
    </row>
    <row r="173" spans="1:9" ht="26.25" x14ac:dyDescent="0.25">
      <c r="A173" s="5" t="s">
        <v>420</v>
      </c>
      <c r="B173" s="6" t="s">
        <v>421</v>
      </c>
      <c r="C173" s="6" t="s">
        <v>396</v>
      </c>
      <c r="D173" s="6" t="s">
        <v>335</v>
      </c>
      <c r="E173" s="7" t="s">
        <v>422</v>
      </c>
      <c r="F173" s="46">
        <v>1</v>
      </c>
      <c r="G173" s="52">
        <f t="shared" si="8"/>
        <v>1</v>
      </c>
      <c r="H173" s="52">
        <f t="shared" si="7"/>
        <v>1</v>
      </c>
      <c r="I173" s="47" t="s">
        <v>1653</v>
      </c>
    </row>
    <row r="174" spans="1:9" ht="39" x14ac:dyDescent="0.25">
      <c r="A174" s="5" t="s">
        <v>423</v>
      </c>
      <c r="B174" s="6" t="s">
        <v>424</v>
      </c>
      <c r="C174" s="6" t="s">
        <v>396</v>
      </c>
      <c r="D174" s="6" t="s">
        <v>335</v>
      </c>
      <c r="E174" s="7" t="s">
        <v>425</v>
      </c>
      <c r="F174" s="46">
        <v>2</v>
      </c>
      <c r="G174" s="52">
        <f t="shared" si="8"/>
        <v>1</v>
      </c>
      <c r="H174" s="52">
        <f t="shared" si="7"/>
        <v>2</v>
      </c>
      <c r="I174" s="47" t="s">
        <v>1653</v>
      </c>
    </row>
    <row r="175" spans="1:9" ht="26.25" x14ac:dyDescent="0.25">
      <c r="A175" s="5" t="s">
        <v>429</v>
      </c>
      <c r="B175" s="6" t="s">
        <v>430</v>
      </c>
      <c r="C175" s="6" t="s">
        <v>396</v>
      </c>
      <c r="D175" s="6" t="s">
        <v>335</v>
      </c>
      <c r="E175" s="7" t="s">
        <v>431</v>
      </c>
      <c r="F175" s="46">
        <v>2</v>
      </c>
      <c r="G175" s="52">
        <f t="shared" si="8"/>
        <v>1</v>
      </c>
      <c r="H175" s="52">
        <f t="shared" si="7"/>
        <v>2</v>
      </c>
      <c r="I175" s="47" t="s">
        <v>1653</v>
      </c>
    </row>
    <row r="176" spans="1:9" ht="26.25" x14ac:dyDescent="0.25">
      <c r="A176" s="5" t="s">
        <v>432</v>
      </c>
      <c r="B176" s="6" t="s">
        <v>433</v>
      </c>
      <c r="C176" s="6" t="s">
        <v>396</v>
      </c>
      <c r="D176" s="6" t="s">
        <v>335</v>
      </c>
      <c r="E176" s="7" t="s">
        <v>434</v>
      </c>
      <c r="F176" s="46">
        <v>1</v>
      </c>
      <c r="G176" s="52">
        <f t="shared" si="8"/>
        <v>1</v>
      </c>
      <c r="H176" s="52">
        <f t="shared" si="7"/>
        <v>1</v>
      </c>
      <c r="I176" s="47" t="s">
        <v>1653</v>
      </c>
    </row>
    <row r="177" spans="1:9" ht="26.25" x14ac:dyDescent="0.25">
      <c r="A177" s="5" t="s">
        <v>440</v>
      </c>
      <c r="B177" s="6" t="s">
        <v>441</v>
      </c>
      <c r="C177" s="6" t="s">
        <v>437</v>
      </c>
      <c r="D177" s="6" t="s">
        <v>438</v>
      </c>
      <c r="E177" s="7" t="s">
        <v>442</v>
      </c>
      <c r="F177" s="46">
        <v>2</v>
      </c>
      <c r="G177" s="52">
        <f t="shared" si="8"/>
        <v>1</v>
      </c>
      <c r="H177" s="52">
        <f t="shared" si="7"/>
        <v>2</v>
      </c>
      <c r="I177" s="47" t="s">
        <v>1653</v>
      </c>
    </row>
    <row r="178" spans="1:9" ht="26.25" x14ac:dyDescent="0.25">
      <c r="A178" s="5" t="s">
        <v>449</v>
      </c>
      <c r="B178" s="6" t="s">
        <v>450</v>
      </c>
      <c r="C178" s="6" t="s">
        <v>437</v>
      </c>
      <c r="D178" s="6" t="s">
        <v>438</v>
      </c>
      <c r="E178" s="7" t="s">
        <v>451</v>
      </c>
      <c r="F178" s="46">
        <v>1</v>
      </c>
      <c r="G178" s="52">
        <f t="shared" si="8"/>
        <v>1</v>
      </c>
      <c r="H178" s="52">
        <f t="shared" si="7"/>
        <v>1</v>
      </c>
      <c r="I178" s="47" t="s">
        <v>1653</v>
      </c>
    </row>
    <row r="179" spans="1:9" ht="26.25" x14ac:dyDescent="0.25">
      <c r="A179" s="5" t="s">
        <v>452</v>
      </c>
      <c r="B179" s="6" t="s">
        <v>453</v>
      </c>
      <c r="C179" s="6" t="s">
        <v>454</v>
      </c>
      <c r="D179" s="6" t="s">
        <v>438</v>
      </c>
      <c r="E179" s="7" t="s">
        <v>455</v>
      </c>
      <c r="F179" s="46">
        <v>1</v>
      </c>
      <c r="G179" s="52">
        <f t="shared" si="8"/>
        <v>1</v>
      </c>
      <c r="H179" s="52">
        <f t="shared" si="7"/>
        <v>1</v>
      </c>
      <c r="I179" s="47" t="s">
        <v>1653</v>
      </c>
    </row>
    <row r="180" spans="1:9" ht="26.25" x14ac:dyDescent="0.25">
      <c r="A180" s="5" t="s">
        <v>456</v>
      </c>
      <c r="B180" s="6" t="s">
        <v>457</v>
      </c>
      <c r="C180" s="6" t="s">
        <v>458</v>
      </c>
      <c r="D180" s="6" t="s">
        <v>438</v>
      </c>
      <c r="E180" s="7" t="s">
        <v>459</v>
      </c>
      <c r="F180" s="46">
        <v>2</v>
      </c>
      <c r="G180" s="52">
        <f t="shared" si="8"/>
        <v>1</v>
      </c>
      <c r="H180" s="52">
        <f t="shared" si="7"/>
        <v>2</v>
      </c>
      <c r="I180" s="47" t="s">
        <v>1653</v>
      </c>
    </row>
    <row r="181" spans="1:9" ht="26.25" x14ac:dyDescent="0.25">
      <c r="A181" s="5" t="s">
        <v>460</v>
      </c>
      <c r="B181" s="6" t="s">
        <v>461</v>
      </c>
      <c r="C181" s="6" t="s">
        <v>437</v>
      </c>
      <c r="D181" s="6" t="s">
        <v>438</v>
      </c>
      <c r="E181" s="7" t="s">
        <v>462</v>
      </c>
      <c r="F181" s="46">
        <v>2</v>
      </c>
      <c r="G181" s="52">
        <f t="shared" si="8"/>
        <v>1</v>
      </c>
      <c r="H181" s="52">
        <f t="shared" si="7"/>
        <v>2</v>
      </c>
      <c r="I181" s="47" t="s">
        <v>1653</v>
      </c>
    </row>
    <row r="182" spans="1:9" ht="26.25" x14ac:dyDescent="0.25">
      <c r="A182" s="5" t="s">
        <v>466</v>
      </c>
      <c r="B182" s="6" t="s">
        <v>467</v>
      </c>
      <c r="C182" s="6" t="s">
        <v>437</v>
      </c>
      <c r="D182" s="6" t="s">
        <v>438</v>
      </c>
      <c r="E182" s="7" t="s">
        <v>468</v>
      </c>
      <c r="F182" s="46">
        <v>2</v>
      </c>
      <c r="G182" s="52">
        <f t="shared" si="8"/>
        <v>1</v>
      </c>
      <c r="H182" s="52">
        <f t="shared" si="7"/>
        <v>2</v>
      </c>
      <c r="I182" s="47" t="s">
        <v>1653</v>
      </c>
    </row>
    <row r="183" spans="1:9" ht="26.25" x14ac:dyDescent="0.25">
      <c r="A183" s="5" t="s">
        <v>478</v>
      </c>
      <c r="B183" s="6" t="s">
        <v>479</v>
      </c>
      <c r="C183" s="6" t="s">
        <v>480</v>
      </c>
      <c r="D183" s="6" t="s">
        <v>438</v>
      </c>
      <c r="E183" s="7" t="s">
        <v>481</v>
      </c>
      <c r="F183" s="46">
        <v>1</v>
      </c>
      <c r="G183" s="52">
        <f t="shared" si="8"/>
        <v>1</v>
      </c>
      <c r="H183" s="52">
        <f t="shared" si="7"/>
        <v>1</v>
      </c>
      <c r="I183" s="47" t="s">
        <v>1653</v>
      </c>
    </row>
    <row r="184" spans="1:9" ht="26.25" x14ac:dyDescent="0.25">
      <c r="A184" s="5">
        <v>279</v>
      </c>
      <c r="B184" s="6" t="s">
        <v>482</v>
      </c>
      <c r="C184" s="6" t="s">
        <v>483</v>
      </c>
      <c r="D184" s="6" t="s">
        <v>438</v>
      </c>
      <c r="E184" s="7" t="s">
        <v>484</v>
      </c>
      <c r="F184" s="46">
        <v>1</v>
      </c>
      <c r="G184" s="52">
        <f t="shared" si="8"/>
        <v>1</v>
      </c>
      <c r="H184" s="52">
        <f t="shared" si="7"/>
        <v>1</v>
      </c>
      <c r="I184" s="47" t="s">
        <v>1653</v>
      </c>
    </row>
    <row r="185" spans="1:9" ht="26.25" x14ac:dyDescent="0.25">
      <c r="A185" s="5" t="s">
        <v>485</v>
      </c>
      <c r="B185" s="6" t="s">
        <v>486</v>
      </c>
      <c r="C185" s="6" t="s">
        <v>487</v>
      </c>
      <c r="D185" s="6" t="s">
        <v>438</v>
      </c>
      <c r="E185" s="7" t="s">
        <v>488</v>
      </c>
      <c r="F185" s="46">
        <v>1</v>
      </c>
      <c r="G185" s="52">
        <f t="shared" ref="G185:G216" si="9">IF(F185&lt;=0,0,IF(F185&lt;=3,1,IF(F185&lt;=6,2,IF(F185&lt;=9,3,IF(F185&lt;=12,4,)))))</f>
        <v>1</v>
      </c>
      <c r="H185" s="52">
        <f t="shared" si="7"/>
        <v>1</v>
      </c>
      <c r="I185" s="47" t="s">
        <v>1653</v>
      </c>
    </row>
    <row r="186" spans="1:9" ht="26.25" x14ac:dyDescent="0.25">
      <c r="A186" s="5" t="s">
        <v>489</v>
      </c>
      <c r="B186" s="6" t="s">
        <v>490</v>
      </c>
      <c r="C186" s="6" t="s">
        <v>491</v>
      </c>
      <c r="D186" s="6" t="s">
        <v>438</v>
      </c>
      <c r="E186" s="7" t="s">
        <v>492</v>
      </c>
      <c r="F186" s="46">
        <v>2</v>
      </c>
      <c r="G186" s="52">
        <f t="shared" si="9"/>
        <v>1</v>
      </c>
      <c r="H186" s="52">
        <f t="shared" ref="H186:H249" si="10">F186</f>
        <v>2</v>
      </c>
      <c r="I186" s="47" t="s">
        <v>1653</v>
      </c>
    </row>
    <row r="187" spans="1:9" ht="26.25" x14ac:dyDescent="0.25">
      <c r="A187" s="5" t="s">
        <v>493</v>
      </c>
      <c r="B187" s="6" t="s">
        <v>494</v>
      </c>
      <c r="C187" s="6" t="s">
        <v>495</v>
      </c>
      <c r="D187" s="6" t="s">
        <v>438</v>
      </c>
      <c r="E187" s="7" t="s">
        <v>496</v>
      </c>
      <c r="F187" s="46">
        <v>1</v>
      </c>
      <c r="G187" s="52">
        <f t="shared" si="9"/>
        <v>1</v>
      </c>
      <c r="H187" s="52">
        <f t="shared" si="10"/>
        <v>1</v>
      </c>
      <c r="I187" s="47" t="s">
        <v>1653</v>
      </c>
    </row>
    <row r="188" spans="1:9" ht="26.25" x14ac:dyDescent="0.25">
      <c r="A188" s="5" t="s">
        <v>497</v>
      </c>
      <c r="B188" s="6" t="s">
        <v>498</v>
      </c>
      <c r="C188" s="6" t="s">
        <v>499</v>
      </c>
      <c r="D188" s="6" t="s">
        <v>438</v>
      </c>
      <c r="E188" s="7" t="s">
        <v>500</v>
      </c>
      <c r="F188" s="46">
        <v>1</v>
      </c>
      <c r="G188" s="52">
        <f t="shared" si="9"/>
        <v>1</v>
      </c>
      <c r="H188" s="52">
        <f t="shared" si="10"/>
        <v>1</v>
      </c>
      <c r="I188" s="47" t="s">
        <v>1653</v>
      </c>
    </row>
    <row r="189" spans="1:9" ht="26.25" x14ac:dyDescent="0.25">
      <c r="A189" s="5" t="s">
        <v>501</v>
      </c>
      <c r="B189" s="6" t="s">
        <v>502</v>
      </c>
      <c r="C189" s="6" t="s">
        <v>503</v>
      </c>
      <c r="D189" s="6" t="s">
        <v>438</v>
      </c>
      <c r="E189" s="7" t="s">
        <v>504</v>
      </c>
      <c r="F189" s="46">
        <v>1</v>
      </c>
      <c r="G189" s="52">
        <f t="shared" si="9"/>
        <v>1</v>
      </c>
      <c r="H189" s="52">
        <f t="shared" si="10"/>
        <v>1</v>
      </c>
      <c r="I189" s="47" t="s">
        <v>1653</v>
      </c>
    </row>
    <row r="190" spans="1:9" ht="26.25" x14ac:dyDescent="0.25">
      <c r="A190" s="5" t="s">
        <v>505</v>
      </c>
      <c r="B190" s="6" t="s">
        <v>506</v>
      </c>
      <c r="C190" s="6" t="s">
        <v>507</v>
      </c>
      <c r="D190" s="6" t="s">
        <v>438</v>
      </c>
      <c r="E190" s="7" t="s">
        <v>508</v>
      </c>
      <c r="F190" s="46">
        <v>1</v>
      </c>
      <c r="G190" s="52">
        <f t="shared" si="9"/>
        <v>1</v>
      </c>
      <c r="H190" s="52">
        <f t="shared" si="10"/>
        <v>1</v>
      </c>
      <c r="I190" s="47" t="s">
        <v>1653</v>
      </c>
    </row>
    <row r="191" spans="1:9" ht="26.25" x14ac:dyDescent="0.25">
      <c r="A191" s="5" t="s">
        <v>513</v>
      </c>
      <c r="B191" s="6" t="s">
        <v>514</v>
      </c>
      <c r="C191" s="6" t="s">
        <v>515</v>
      </c>
      <c r="D191" s="6" t="s">
        <v>438</v>
      </c>
      <c r="E191" s="7" t="s">
        <v>516</v>
      </c>
      <c r="F191" s="46">
        <v>1</v>
      </c>
      <c r="G191" s="52">
        <f t="shared" si="9"/>
        <v>1</v>
      </c>
      <c r="H191" s="52">
        <f t="shared" si="10"/>
        <v>1</v>
      </c>
      <c r="I191" s="47" t="s">
        <v>1653</v>
      </c>
    </row>
    <row r="192" spans="1:9" ht="26.25" x14ac:dyDescent="0.25">
      <c r="A192" s="5" t="s">
        <v>517</v>
      </c>
      <c r="B192" s="6" t="s">
        <v>518</v>
      </c>
      <c r="C192" s="6" t="s">
        <v>519</v>
      </c>
      <c r="D192" s="6" t="s">
        <v>438</v>
      </c>
      <c r="E192" s="7" t="s">
        <v>520</v>
      </c>
      <c r="F192" s="46">
        <v>2</v>
      </c>
      <c r="G192" s="52">
        <f t="shared" si="9"/>
        <v>1</v>
      </c>
      <c r="H192" s="52">
        <f t="shared" si="10"/>
        <v>2</v>
      </c>
      <c r="I192" s="47" t="s">
        <v>1653</v>
      </c>
    </row>
    <row r="193" spans="1:9" ht="26.25" x14ac:dyDescent="0.25">
      <c r="A193" s="5" t="s">
        <v>521</v>
      </c>
      <c r="B193" s="6" t="s">
        <v>522</v>
      </c>
      <c r="C193" s="6" t="s">
        <v>523</v>
      </c>
      <c r="D193" s="6" t="s">
        <v>438</v>
      </c>
      <c r="E193" s="7" t="s">
        <v>524</v>
      </c>
      <c r="F193" s="46">
        <v>1</v>
      </c>
      <c r="G193" s="52">
        <f t="shared" si="9"/>
        <v>1</v>
      </c>
      <c r="H193" s="52">
        <f t="shared" si="10"/>
        <v>1</v>
      </c>
      <c r="I193" s="47" t="s">
        <v>1653</v>
      </c>
    </row>
    <row r="194" spans="1:9" ht="26.25" x14ac:dyDescent="0.25">
      <c r="A194" s="5" t="s">
        <v>529</v>
      </c>
      <c r="B194" s="6" t="s">
        <v>530</v>
      </c>
      <c r="C194" s="6" t="s">
        <v>531</v>
      </c>
      <c r="D194" s="6" t="s">
        <v>438</v>
      </c>
      <c r="E194" s="7" t="s">
        <v>532</v>
      </c>
      <c r="F194" s="46">
        <v>1</v>
      </c>
      <c r="G194" s="52">
        <f t="shared" si="9"/>
        <v>1</v>
      </c>
      <c r="H194" s="52">
        <f t="shared" si="10"/>
        <v>1</v>
      </c>
      <c r="I194" s="47" t="s">
        <v>1653</v>
      </c>
    </row>
    <row r="195" spans="1:9" ht="26.25" x14ac:dyDescent="0.25">
      <c r="A195" s="5" t="s">
        <v>533</v>
      </c>
      <c r="B195" s="6" t="s">
        <v>534</v>
      </c>
      <c r="C195" s="6" t="s">
        <v>535</v>
      </c>
      <c r="D195" s="6" t="s">
        <v>438</v>
      </c>
      <c r="E195" s="7" t="s">
        <v>536</v>
      </c>
      <c r="F195" s="46">
        <v>2</v>
      </c>
      <c r="G195" s="52">
        <f t="shared" si="9"/>
        <v>1</v>
      </c>
      <c r="H195" s="52">
        <f t="shared" si="10"/>
        <v>2</v>
      </c>
      <c r="I195" s="47" t="s">
        <v>1653</v>
      </c>
    </row>
    <row r="196" spans="1:9" ht="26.25" x14ac:dyDescent="0.25">
      <c r="A196" s="5" t="s">
        <v>537</v>
      </c>
      <c r="B196" s="6" t="s">
        <v>538</v>
      </c>
      <c r="C196" s="6" t="s">
        <v>539</v>
      </c>
      <c r="D196" s="6" t="s">
        <v>438</v>
      </c>
      <c r="E196" s="7" t="s">
        <v>540</v>
      </c>
      <c r="F196" s="46">
        <v>2</v>
      </c>
      <c r="G196" s="52">
        <f t="shared" si="9"/>
        <v>1</v>
      </c>
      <c r="H196" s="52">
        <f t="shared" si="10"/>
        <v>2</v>
      </c>
      <c r="I196" s="47" t="s">
        <v>1653</v>
      </c>
    </row>
    <row r="197" spans="1:9" ht="26.25" x14ac:dyDescent="0.25">
      <c r="A197" s="5" t="s">
        <v>541</v>
      </c>
      <c r="B197" s="6" t="s">
        <v>542</v>
      </c>
      <c r="C197" s="6" t="s">
        <v>543</v>
      </c>
      <c r="D197" s="6" t="s">
        <v>438</v>
      </c>
      <c r="E197" s="7" t="s">
        <v>544</v>
      </c>
      <c r="F197" s="46">
        <v>1</v>
      </c>
      <c r="G197" s="52">
        <f t="shared" si="9"/>
        <v>1</v>
      </c>
      <c r="H197" s="52">
        <f t="shared" si="10"/>
        <v>1</v>
      </c>
      <c r="I197" s="47" t="s">
        <v>1653</v>
      </c>
    </row>
    <row r="198" spans="1:9" ht="26.25" x14ac:dyDescent="0.25">
      <c r="A198" s="5" t="s">
        <v>545</v>
      </c>
      <c r="B198" s="6" t="s">
        <v>546</v>
      </c>
      <c r="C198" s="6" t="s">
        <v>547</v>
      </c>
      <c r="D198" s="6" t="s">
        <v>438</v>
      </c>
      <c r="E198" s="7" t="s">
        <v>548</v>
      </c>
      <c r="F198" s="46">
        <v>2</v>
      </c>
      <c r="G198" s="52">
        <f t="shared" si="9"/>
        <v>1</v>
      </c>
      <c r="H198" s="52">
        <f t="shared" si="10"/>
        <v>2</v>
      </c>
      <c r="I198" s="47" t="s">
        <v>1653</v>
      </c>
    </row>
    <row r="199" spans="1:9" ht="26.25" x14ac:dyDescent="0.25">
      <c r="A199" s="5" t="s">
        <v>549</v>
      </c>
      <c r="B199" s="6" t="s">
        <v>550</v>
      </c>
      <c r="C199" s="6" t="s">
        <v>551</v>
      </c>
      <c r="D199" s="6" t="s">
        <v>438</v>
      </c>
      <c r="E199" s="7" t="s">
        <v>552</v>
      </c>
      <c r="F199" s="46">
        <v>2</v>
      </c>
      <c r="G199" s="52">
        <f t="shared" si="9"/>
        <v>1</v>
      </c>
      <c r="H199" s="52">
        <f t="shared" si="10"/>
        <v>2</v>
      </c>
      <c r="I199" s="47" t="s">
        <v>1653</v>
      </c>
    </row>
    <row r="200" spans="1:9" ht="26.25" x14ac:dyDescent="0.25">
      <c r="A200" s="5" t="s">
        <v>553</v>
      </c>
      <c r="B200" s="6" t="s">
        <v>554</v>
      </c>
      <c r="C200" s="6" t="s">
        <v>555</v>
      </c>
      <c r="D200" s="6" t="s">
        <v>438</v>
      </c>
      <c r="E200" s="13" t="s">
        <v>556</v>
      </c>
      <c r="F200" s="46">
        <v>2</v>
      </c>
      <c r="G200" s="52">
        <f t="shared" si="9"/>
        <v>1</v>
      </c>
      <c r="H200" s="52">
        <f t="shared" si="10"/>
        <v>2</v>
      </c>
      <c r="I200" s="47" t="s">
        <v>1653</v>
      </c>
    </row>
    <row r="201" spans="1:9" ht="26.25" x14ac:dyDescent="0.25">
      <c r="A201" s="5" t="s">
        <v>557</v>
      </c>
      <c r="B201" s="6" t="s">
        <v>558</v>
      </c>
      <c r="C201" s="6" t="s">
        <v>559</v>
      </c>
      <c r="D201" s="6" t="s">
        <v>438</v>
      </c>
      <c r="E201" s="7" t="s">
        <v>560</v>
      </c>
      <c r="F201" s="46">
        <v>2</v>
      </c>
      <c r="G201" s="52">
        <f t="shared" si="9"/>
        <v>1</v>
      </c>
      <c r="H201" s="52">
        <f t="shared" si="10"/>
        <v>2</v>
      </c>
      <c r="I201" s="47" t="s">
        <v>1653</v>
      </c>
    </row>
    <row r="202" spans="1:9" ht="26.25" x14ac:dyDescent="0.25">
      <c r="A202" s="5" t="s">
        <v>561</v>
      </c>
      <c r="B202" s="6" t="s">
        <v>562</v>
      </c>
      <c r="C202" s="6" t="s">
        <v>563</v>
      </c>
      <c r="D202" s="6" t="s">
        <v>438</v>
      </c>
      <c r="E202" s="7" t="s">
        <v>564</v>
      </c>
      <c r="F202" s="46">
        <v>1</v>
      </c>
      <c r="G202" s="52">
        <f t="shared" si="9"/>
        <v>1</v>
      </c>
      <c r="H202" s="52">
        <f t="shared" si="10"/>
        <v>1</v>
      </c>
      <c r="I202" s="47" t="s">
        <v>1653</v>
      </c>
    </row>
    <row r="203" spans="1:9" ht="26.25" x14ac:dyDescent="0.25">
      <c r="A203" s="5" t="s">
        <v>565</v>
      </c>
      <c r="B203" s="6" t="s">
        <v>566</v>
      </c>
      <c r="C203" s="6" t="s">
        <v>567</v>
      </c>
      <c r="D203" s="6" t="s">
        <v>438</v>
      </c>
      <c r="E203" s="7" t="s">
        <v>568</v>
      </c>
      <c r="F203" s="46">
        <v>2</v>
      </c>
      <c r="G203" s="52">
        <f t="shared" si="9"/>
        <v>1</v>
      </c>
      <c r="H203" s="52">
        <f t="shared" si="10"/>
        <v>2</v>
      </c>
      <c r="I203" s="47" t="s">
        <v>1653</v>
      </c>
    </row>
    <row r="204" spans="1:9" ht="26.25" x14ac:dyDescent="0.25">
      <c r="A204" s="5" t="s">
        <v>569</v>
      </c>
      <c r="B204" s="6" t="s">
        <v>570</v>
      </c>
      <c r="C204" s="6" t="s">
        <v>571</v>
      </c>
      <c r="D204" s="6" t="s">
        <v>438</v>
      </c>
      <c r="E204" s="7" t="s">
        <v>572</v>
      </c>
      <c r="F204" s="46">
        <v>1</v>
      </c>
      <c r="G204" s="52">
        <f t="shared" si="9"/>
        <v>1</v>
      </c>
      <c r="H204" s="52">
        <f t="shared" si="10"/>
        <v>1</v>
      </c>
      <c r="I204" s="47" t="s">
        <v>1653</v>
      </c>
    </row>
    <row r="205" spans="1:9" ht="26.25" x14ac:dyDescent="0.25">
      <c r="A205" s="5" t="s">
        <v>573</v>
      </c>
      <c r="B205" s="6" t="s">
        <v>574</v>
      </c>
      <c r="C205" s="6" t="s">
        <v>575</v>
      </c>
      <c r="D205" s="6" t="s">
        <v>438</v>
      </c>
      <c r="E205" s="7" t="s">
        <v>576</v>
      </c>
      <c r="F205" s="46">
        <v>1</v>
      </c>
      <c r="G205" s="52">
        <f t="shared" si="9"/>
        <v>1</v>
      </c>
      <c r="H205" s="52">
        <f t="shared" si="10"/>
        <v>1</v>
      </c>
      <c r="I205" s="47" t="s">
        <v>1653</v>
      </c>
    </row>
    <row r="206" spans="1:9" ht="26.25" x14ac:dyDescent="0.25">
      <c r="A206" s="5" t="s">
        <v>577</v>
      </c>
      <c r="B206" s="6" t="s">
        <v>578</v>
      </c>
      <c r="C206" s="6" t="s">
        <v>579</v>
      </c>
      <c r="D206" s="6" t="s">
        <v>438</v>
      </c>
      <c r="E206" s="7" t="s">
        <v>580</v>
      </c>
      <c r="F206" s="46">
        <v>2</v>
      </c>
      <c r="G206" s="52">
        <f t="shared" si="9"/>
        <v>1</v>
      </c>
      <c r="H206" s="52">
        <f t="shared" si="10"/>
        <v>2</v>
      </c>
      <c r="I206" s="47" t="s">
        <v>1653</v>
      </c>
    </row>
    <row r="207" spans="1:9" ht="39" x14ac:dyDescent="0.25">
      <c r="A207" s="5" t="s">
        <v>581</v>
      </c>
      <c r="B207" s="6" t="s">
        <v>582</v>
      </c>
      <c r="C207" s="6" t="s">
        <v>583</v>
      </c>
      <c r="D207" s="6" t="s">
        <v>438</v>
      </c>
      <c r="E207" s="7" t="s">
        <v>584</v>
      </c>
      <c r="F207" s="46">
        <v>1</v>
      </c>
      <c r="G207" s="52">
        <f t="shared" si="9"/>
        <v>1</v>
      </c>
      <c r="H207" s="52">
        <f t="shared" si="10"/>
        <v>1</v>
      </c>
      <c r="I207" s="47" t="s">
        <v>1653</v>
      </c>
    </row>
    <row r="208" spans="1:9" ht="39" x14ac:dyDescent="0.25">
      <c r="A208" s="5" t="s">
        <v>585</v>
      </c>
      <c r="B208" s="6" t="s">
        <v>586</v>
      </c>
      <c r="C208" s="6" t="s">
        <v>587</v>
      </c>
      <c r="D208" s="6" t="s">
        <v>438</v>
      </c>
      <c r="E208" s="7" t="s">
        <v>588</v>
      </c>
      <c r="F208" s="46">
        <v>1</v>
      </c>
      <c r="G208" s="52">
        <f t="shared" si="9"/>
        <v>1</v>
      </c>
      <c r="H208" s="52">
        <f t="shared" si="10"/>
        <v>1</v>
      </c>
      <c r="I208" s="47" t="s">
        <v>1653</v>
      </c>
    </row>
    <row r="209" spans="1:9" ht="26.25" x14ac:dyDescent="0.25">
      <c r="A209" s="5" t="s">
        <v>589</v>
      </c>
      <c r="B209" s="6" t="s">
        <v>590</v>
      </c>
      <c r="C209" s="6" t="s">
        <v>591</v>
      </c>
      <c r="D209" s="6" t="s">
        <v>438</v>
      </c>
      <c r="E209" s="7" t="s">
        <v>592</v>
      </c>
      <c r="F209" s="46">
        <v>2</v>
      </c>
      <c r="G209" s="52">
        <f t="shared" si="9"/>
        <v>1</v>
      </c>
      <c r="H209" s="52">
        <f t="shared" si="10"/>
        <v>2</v>
      </c>
      <c r="I209" s="47" t="s">
        <v>1653</v>
      </c>
    </row>
    <row r="210" spans="1:9" ht="39" x14ac:dyDescent="0.25">
      <c r="A210" s="5" t="s">
        <v>593</v>
      </c>
      <c r="B210" s="6" t="s">
        <v>594</v>
      </c>
      <c r="C210" s="6" t="s">
        <v>595</v>
      </c>
      <c r="D210" s="6" t="s">
        <v>438</v>
      </c>
      <c r="E210" s="7" t="s">
        <v>596</v>
      </c>
      <c r="F210" s="46">
        <v>2</v>
      </c>
      <c r="G210" s="52">
        <f t="shared" si="9"/>
        <v>1</v>
      </c>
      <c r="H210" s="52">
        <f t="shared" si="10"/>
        <v>2</v>
      </c>
      <c r="I210" s="47" t="s">
        <v>1653</v>
      </c>
    </row>
    <row r="211" spans="1:9" ht="26.25" x14ac:dyDescent="0.25">
      <c r="A211" s="5" t="s">
        <v>601</v>
      </c>
      <c r="B211" s="6" t="s">
        <v>602</v>
      </c>
      <c r="C211" s="6" t="s">
        <v>603</v>
      </c>
      <c r="D211" s="6" t="s">
        <v>438</v>
      </c>
      <c r="E211" s="7" t="s">
        <v>604</v>
      </c>
      <c r="F211" s="46">
        <v>1</v>
      </c>
      <c r="G211" s="52">
        <f t="shared" si="9"/>
        <v>1</v>
      </c>
      <c r="H211" s="52">
        <f t="shared" si="10"/>
        <v>1</v>
      </c>
      <c r="I211" s="47" t="s">
        <v>1653</v>
      </c>
    </row>
    <row r="212" spans="1:9" ht="26.25" x14ac:dyDescent="0.25">
      <c r="A212" s="5" t="s">
        <v>605</v>
      </c>
      <c r="B212" s="6" t="s">
        <v>606</v>
      </c>
      <c r="C212" s="6" t="s">
        <v>607</v>
      </c>
      <c r="D212" s="6" t="s">
        <v>438</v>
      </c>
      <c r="E212" s="7" t="s">
        <v>608</v>
      </c>
      <c r="F212" s="46">
        <v>2</v>
      </c>
      <c r="G212" s="52">
        <f t="shared" si="9"/>
        <v>1</v>
      </c>
      <c r="H212" s="52">
        <f t="shared" si="10"/>
        <v>2</v>
      </c>
      <c r="I212" s="47" t="s">
        <v>1653</v>
      </c>
    </row>
    <row r="213" spans="1:9" ht="26.25" x14ac:dyDescent="0.25">
      <c r="A213" s="5" t="s">
        <v>609</v>
      </c>
      <c r="B213" s="6" t="s">
        <v>610</v>
      </c>
      <c r="C213" s="6" t="s">
        <v>611</v>
      </c>
      <c r="D213" s="6" t="s">
        <v>438</v>
      </c>
      <c r="E213" s="7" t="s">
        <v>612</v>
      </c>
      <c r="F213" s="46">
        <v>2</v>
      </c>
      <c r="G213" s="52">
        <f t="shared" si="9"/>
        <v>1</v>
      </c>
      <c r="H213" s="52">
        <f t="shared" si="10"/>
        <v>2</v>
      </c>
      <c r="I213" s="47" t="s">
        <v>1653</v>
      </c>
    </row>
    <row r="214" spans="1:9" ht="26.25" x14ac:dyDescent="0.25">
      <c r="A214" s="5" t="s">
        <v>613</v>
      </c>
      <c r="B214" s="6" t="s">
        <v>614</v>
      </c>
      <c r="C214" s="6" t="s">
        <v>615</v>
      </c>
      <c r="D214" s="6" t="s">
        <v>438</v>
      </c>
      <c r="E214" s="7" t="s">
        <v>616</v>
      </c>
      <c r="F214" s="46">
        <v>2</v>
      </c>
      <c r="G214" s="52">
        <f t="shared" si="9"/>
        <v>1</v>
      </c>
      <c r="H214" s="52">
        <f t="shared" si="10"/>
        <v>2</v>
      </c>
      <c r="I214" s="47" t="s">
        <v>1653</v>
      </c>
    </row>
    <row r="215" spans="1:9" ht="39" x14ac:dyDescent="0.25">
      <c r="A215" s="5" t="s">
        <v>617</v>
      </c>
      <c r="B215" s="6" t="s">
        <v>618</v>
      </c>
      <c r="C215" s="6" t="s">
        <v>619</v>
      </c>
      <c r="D215" s="6" t="s">
        <v>438</v>
      </c>
      <c r="E215" s="7" t="s">
        <v>620</v>
      </c>
      <c r="F215" s="46">
        <v>2</v>
      </c>
      <c r="G215" s="52">
        <f t="shared" si="9"/>
        <v>1</v>
      </c>
      <c r="H215" s="52">
        <f t="shared" si="10"/>
        <v>2</v>
      </c>
      <c r="I215" s="47" t="s">
        <v>1653</v>
      </c>
    </row>
    <row r="216" spans="1:9" ht="26.25" x14ac:dyDescent="0.25">
      <c r="A216" s="5" t="s">
        <v>629</v>
      </c>
      <c r="B216" s="6" t="s">
        <v>630</v>
      </c>
      <c r="C216" s="6" t="s">
        <v>631</v>
      </c>
      <c r="D216" s="6" t="s">
        <v>438</v>
      </c>
      <c r="E216" s="7" t="s">
        <v>632</v>
      </c>
      <c r="F216" s="46">
        <v>1</v>
      </c>
      <c r="G216" s="52">
        <f t="shared" si="9"/>
        <v>1</v>
      </c>
      <c r="H216" s="52">
        <f t="shared" si="10"/>
        <v>1</v>
      </c>
      <c r="I216" s="47" t="s">
        <v>1653</v>
      </c>
    </row>
    <row r="217" spans="1:9" ht="26.25" x14ac:dyDescent="0.25">
      <c r="A217" s="5" t="s">
        <v>633</v>
      </c>
      <c r="B217" s="6" t="s">
        <v>634</v>
      </c>
      <c r="C217" s="6" t="s">
        <v>635</v>
      </c>
      <c r="D217" s="6" t="s">
        <v>438</v>
      </c>
      <c r="E217" s="7" t="s">
        <v>636</v>
      </c>
      <c r="F217" s="46">
        <v>1</v>
      </c>
      <c r="G217" s="52">
        <f t="shared" ref="G217:G248" si="11">IF(F217&lt;=0,0,IF(F217&lt;=3,1,IF(F217&lt;=6,2,IF(F217&lt;=9,3,IF(F217&lt;=12,4,)))))</f>
        <v>1</v>
      </c>
      <c r="H217" s="52">
        <f t="shared" si="10"/>
        <v>1</v>
      </c>
      <c r="I217" s="47" t="s">
        <v>1653</v>
      </c>
    </row>
    <row r="218" spans="1:9" ht="26.25" x14ac:dyDescent="0.25">
      <c r="A218" s="5" t="s">
        <v>641</v>
      </c>
      <c r="B218" s="6" t="s">
        <v>642</v>
      </c>
      <c r="C218" s="6" t="s">
        <v>643</v>
      </c>
      <c r="D218" s="6" t="s">
        <v>438</v>
      </c>
      <c r="E218" s="7" t="s">
        <v>644</v>
      </c>
      <c r="F218" s="46">
        <v>2</v>
      </c>
      <c r="G218" s="52">
        <f t="shared" si="11"/>
        <v>1</v>
      </c>
      <c r="H218" s="52">
        <f t="shared" si="10"/>
        <v>2</v>
      </c>
      <c r="I218" s="47" t="s">
        <v>1653</v>
      </c>
    </row>
    <row r="219" spans="1:9" ht="26.25" x14ac:dyDescent="0.25">
      <c r="A219" s="5">
        <v>362</v>
      </c>
      <c r="B219" s="6" t="s">
        <v>645</v>
      </c>
      <c r="C219" s="6" t="s">
        <v>646</v>
      </c>
      <c r="D219" s="6" t="s">
        <v>438</v>
      </c>
      <c r="E219" s="7" t="s">
        <v>647</v>
      </c>
      <c r="F219" s="46">
        <v>1</v>
      </c>
      <c r="G219" s="52">
        <f t="shared" si="11"/>
        <v>1</v>
      </c>
      <c r="H219" s="52">
        <f t="shared" si="10"/>
        <v>1</v>
      </c>
      <c r="I219" s="47" t="s">
        <v>1653</v>
      </c>
    </row>
    <row r="220" spans="1:9" ht="26.25" x14ac:dyDescent="0.25">
      <c r="A220" s="5" t="s">
        <v>648</v>
      </c>
      <c r="B220" s="6" t="s">
        <v>649</v>
      </c>
      <c r="C220" s="6" t="s">
        <v>650</v>
      </c>
      <c r="D220" s="6" t="s">
        <v>438</v>
      </c>
      <c r="E220" s="7" t="s">
        <v>651</v>
      </c>
      <c r="F220" s="46">
        <v>1</v>
      </c>
      <c r="G220" s="52">
        <f t="shared" si="11"/>
        <v>1</v>
      </c>
      <c r="H220" s="52">
        <f t="shared" si="10"/>
        <v>1</v>
      </c>
      <c r="I220" s="47" t="s">
        <v>1653</v>
      </c>
    </row>
    <row r="221" spans="1:9" ht="26.25" x14ac:dyDescent="0.25">
      <c r="A221" s="5" t="s">
        <v>652</v>
      </c>
      <c r="B221" s="6" t="s">
        <v>653</v>
      </c>
      <c r="C221" s="6" t="s">
        <v>654</v>
      </c>
      <c r="D221" s="6" t="s">
        <v>438</v>
      </c>
      <c r="E221" s="7" t="s">
        <v>655</v>
      </c>
      <c r="F221" s="46">
        <v>1</v>
      </c>
      <c r="G221" s="52">
        <f t="shared" si="11"/>
        <v>1</v>
      </c>
      <c r="H221" s="52">
        <f t="shared" si="10"/>
        <v>1</v>
      </c>
      <c r="I221" s="47" t="s">
        <v>1653</v>
      </c>
    </row>
    <row r="222" spans="1:9" ht="26.25" x14ac:dyDescent="0.25">
      <c r="A222" s="5" t="s">
        <v>656</v>
      </c>
      <c r="B222" s="6" t="s">
        <v>657</v>
      </c>
      <c r="C222" s="6" t="s">
        <v>607</v>
      </c>
      <c r="D222" s="6" t="s">
        <v>438</v>
      </c>
      <c r="E222" s="7" t="s">
        <v>658</v>
      </c>
      <c r="F222" s="46">
        <v>2</v>
      </c>
      <c r="G222" s="52">
        <f t="shared" si="11"/>
        <v>1</v>
      </c>
      <c r="H222" s="52">
        <f t="shared" si="10"/>
        <v>2</v>
      </c>
      <c r="I222" s="47" t="s">
        <v>1653</v>
      </c>
    </row>
    <row r="223" spans="1:9" ht="26.25" x14ac:dyDescent="0.25">
      <c r="A223" s="5" t="s">
        <v>659</v>
      </c>
      <c r="B223" s="6" t="s">
        <v>660</v>
      </c>
      <c r="C223" s="6" t="s">
        <v>661</v>
      </c>
      <c r="D223" s="6" t="s">
        <v>662</v>
      </c>
      <c r="E223" s="7" t="s">
        <v>663</v>
      </c>
      <c r="F223" s="46">
        <v>1</v>
      </c>
      <c r="G223" s="52">
        <f t="shared" si="11"/>
        <v>1</v>
      </c>
      <c r="H223" s="52">
        <f t="shared" si="10"/>
        <v>1</v>
      </c>
      <c r="I223" s="47" t="s">
        <v>1653</v>
      </c>
    </row>
    <row r="224" spans="1:9" ht="26.25" x14ac:dyDescent="0.25">
      <c r="A224" s="5" t="s">
        <v>667</v>
      </c>
      <c r="B224" s="6" t="s">
        <v>668</v>
      </c>
      <c r="C224" s="6" t="s">
        <v>661</v>
      </c>
      <c r="D224" s="6" t="s">
        <v>662</v>
      </c>
      <c r="E224" s="7" t="s">
        <v>669</v>
      </c>
      <c r="F224" s="46">
        <v>2</v>
      </c>
      <c r="G224" s="52">
        <f t="shared" si="11"/>
        <v>1</v>
      </c>
      <c r="H224" s="52">
        <f t="shared" si="10"/>
        <v>2</v>
      </c>
      <c r="I224" s="47" t="s">
        <v>1653</v>
      </c>
    </row>
    <row r="225" spans="1:9" ht="39" x14ac:dyDescent="0.25">
      <c r="A225" s="5" t="s">
        <v>670</v>
      </c>
      <c r="B225" s="6" t="s">
        <v>671</v>
      </c>
      <c r="C225" s="6" t="s">
        <v>661</v>
      </c>
      <c r="D225" s="6" t="s">
        <v>662</v>
      </c>
      <c r="E225" s="7" t="s">
        <v>672</v>
      </c>
      <c r="F225" s="46">
        <v>2</v>
      </c>
      <c r="G225" s="52">
        <f t="shared" si="11"/>
        <v>1</v>
      </c>
      <c r="H225" s="52">
        <f t="shared" si="10"/>
        <v>2</v>
      </c>
      <c r="I225" s="47" t="s">
        <v>1653</v>
      </c>
    </row>
    <row r="226" spans="1:9" ht="26.25" x14ac:dyDescent="0.25">
      <c r="A226" s="5" t="s">
        <v>673</v>
      </c>
      <c r="B226" s="6" t="s">
        <v>674</v>
      </c>
      <c r="C226" s="6" t="s">
        <v>661</v>
      </c>
      <c r="D226" s="6" t="s">
        <v>662</v>
      </c>
      <c r="E226" s="7" t="s">
        <v>675</v>
      </c>
      <c r="F226" s="46">
        <v>2</v>
      </c>
      <c r="G226" s="52">
        <f t="shared" si="11"/>
        <v>1</v>
      </c>
      <c r="H226" s="52">
        <f t="shared" si="10"/>
        <v>2</v>
      </c>
      <c r="I226" s="47" t="s">
        <v>1653</v>
      </c>
    </row>
    <row r="227" spans="1:9" ht="26.25" x14ac:dyDescent="0.25">
      <c r="A227" s="5">
        <v>373</v>
      </c>
      <c r="B227" s="6" t="s">
        <v>676</v>
      </c>
      <c r="C227" s="6" t="s">
        <v>661</v>
      </c>
      <c r="D227" s="6" t="s">
        <v>662</v>
      </c>
      <c r="E227" s="7" t="s">
        <v>677</v>
      </c>
      <c r="F227" s="46">
        <v>2</v>
      </c>
      <c r="G227" s="52">
        <f t="shared" si="11"/>
        <v>1</v>
      </c>
      <c r="H227" s="52">
        <f t="shared" si="10"/>
        <v>2</v>
      </c>
      <c r="I227" s="47" t="s">
        <v>1653</v>
      </c>
    </row>
    <row r="228" spans="1:9" ht="26.25" x14ac:dyDescent="0.25">
      <c r="A228" s="5" t="s">
        <v>678</v>
      </c>
      <c r="B228" s="6" t="s">
        <v>679</v>
      </c>
      <c r="C228" s="6" t="s">
        <v>661</v>
      </c>
      <c r="D228" s="6" t="s">
        <v>662</v>
      </c>
      <c r="E228" s="7" t="s">
        <v>680</v>
      </c>
      <c r="F228" s="46">
        <v>2</v>
      </c>
      <c r="G228" s="52">
        <f t="shared" si="11"/>
        <v>1</v>
      </c>
      <c r="H228" s="52">
        <f t="shared" si="10"/>
        <v>2</v>
      </c>
      <c r="I228" s="47" t="s">
        <v>1653</v>
      </c>
    </row>
    <row r="229" spans="1:9" ht="26.25" x14ac:dyDescent="0.25">
      <c r="A229" s="5" t="s">
        <v>681</v>
      </c>
      <c r="B229" s="6" t="s">
        <v>682</v>
      </c>
      <c r="C229" s="6" t="s">
        <v>661</v>
      </c>
      <c r="D229" s="6" t="s">
        <v>662</v>
      </c>
      <c r="E229" s="7" t="s">
        <v>683</v>
      </c>
      <c r="F229" s="46">
        <v>1</v>
      </c>
      <c r="G229" s="52">
        <f t="shared" si="11"/>
        <v>1</v>
      </c>
      <c r="H229" s="52">
        <f t="shared" si="10"/>
        <v>1</v>
      </c>
      <c r="I229" s="47" t="s">
        <v>1653</v>
      </c>
    </row>
    <row r="230" spans="1:9" ht="26.25" x14ac:dyDescent="0.25">
      <c r="A230" s="5" t="s">
        <v>684</v>
      </c>
      <c r="B230" s="6" t="s">
        <v>685</v>
      </c>
      <c r="C230" s="6" t="s">
        <v>686</v>
      </c>
      <c r="D230" s="6" t="s">
        <v>662</v>
      </c>
      <c r="E230" s="7" t="s">
        <v>687</v>
      </c>
      <c r="F230" s="46">
        <v>1</v>
      </c>
      <c r="G230" s="52">
        <f t="shared" si="11"/>
        <v>1</v>
      </c>
      <c r="H230" s="52">
        <f t="shared" si="10"/>
        <v>1</v>
      </c>
      <c r="I230" s="47" t="s">
        <v>1653</v>
      </c>
    </row>
    <row r="231" spans="1:9" ht="26.25" x14ac:dyDescent="0.25">
      <c r="A231" s="11">
        <v>380</v>
      </c>
      <c r="B231" s="12" t="s">
        <v>688</v>
      </c>
      <c r="C231" s="6" t="s">
        <v>689</v>
      </c>
      <c r="D231" s="6" t="s">
        <v>662</v>
      </c>
      <c r="E231" s="7" t="s">
        <v>690</v>
      </c>
      <c r="F231" s="46">
        <v>1</v>
      </c>
      <c r="G231" s="52">
        <f t="shared" si="11"/>
        <v>1</v>
      </c>
      <c r="H231" s="52">
        <f t="shared" si="10"/>
        <v>1</v>
      </c>
      <c r="I231" s="47" t="s">
        <v>1653</v>
      </c>
    </row>
    <row r="232" spans="1:9" ht="26.25" x14ac:dyDescent="0.25">
      <c r="A232" s="5" t="s">
        <v>691</v>
      </c>
      <c r="B232" s="6" t="s">
        <v>692</v>
      </c>
      <c r="C232" s="6" t="s">
        <v>693</v>
      </c>
      <c r="D232" s="6" t="s">
        <v>662</v>
      </c>
      <c r="E232" s="7" t="s">
        <v>694</v>
      </c>
      <c r="F232" s="46">
        <v>1</v>
      </c>
      <c r="G232" s="52">
        <f t="shared" si="11"/>
        <v>1</v>
      </c>
      <c r="H232" s="52">
        <f t="shared" si="10"/>
        <v>1</v>
      </c>
      <c r="I232" s="47" t="s">
        <v>1653</v>
      </c>
    </row>
    <row r="233" spans="1:9" ht="26.25" x14ac:dyDescent="0.25">
      <c r="A233" s="5" t="s">
        <v>695</v>
      </c>
      <c r="B233" s="6" t="s">
        <v>696</v>
      </c>
      <c r="C233" s="6" t="s">
        <v>697</v>
      </c>
      <c r="D233" s="6" t="s">
        <v>662</v>
      </c>
      <c r="E233" s="7" t="s">
        <v>698</v>
      </c>
      <c r="F233" s="46">
        <v>1</v>
      </c>
      <c r="G233" s="52">
        <f t="shared" si="11"/>
        <v>1</v>
      </c>
      <c r="H233" s="52">
        <f t="shared" si="10"/>
        <v>1</v>
      </c>
      <c r="I233" s="47" t="s">
        <v>1653</v>
      </c>
    </row>
    <row r="234" spans="1:9" ht="39" x14ac:dyDescent="0.25">
      <c r="A234" s="5" t="s">
        <v>699</v>
      </c>
      <c r="B234" s="6" t="s">
        <v>700</v>
      </c>
      <c r="C234" s="6" t="s">
        <v>701</v>
      </c>
      <c r="D234" s="6" t="s">
        <v>662</v>
      </c>
      <c r="E234" s="7" t="s">
        <v>702</v>
      </c>
      <c r="F234" s="46">
        <v>2</v>
      </c>
      <c r="G234" s="52">
        <f t="shared" si="11"/>
        <v>1</v>
      </c>
      <c r="H234" s="52">
        <f t="shared" si="10"/>
        <v>2</v>
      </c>
      <c r="I234" s="47" t="s">
        <v>1653</v>
      </c>
    </row>
    <row r="235" spans="1:9" ht="26.25" x14ac:dyDescent="0.25">
      <c r="A235" s="5" t="s">
        <v>703</v>
      </c>
      <c r="B235" s="6" t="s">
        <v>704</v>
      </c>
      <c r="C235" s="6" t="s">
        <v>705</v>
      </c>
      <c r="D235" s="6" t="s">
        <v>662</v>
      </c>
      <c r="E235" s="7" t="s">
        <v>706</v>
      </c>
      <c r="F235" s="46">
        <v>1</v>
      </c>
      <c r="G235" s="52">
        <f t="shared" si="11"/>
        <v>1</v>
      </c>
      <c r="H235" s="52">
        <f t="shared" si="10"/>
        <v>1</v>
      </c>
      <c r="I235" s="47" t="s">
        <v>1653</v>
      </c>
    </row>
    <row r="236" spans="1:9" ht="26.25" x14ac:dyDescent="0.25">
      <c r="A236" s="5" t="s">
        <v>707</v>
      </c>
      <c r="B236" s="6" t="s">
        <v>708</v>
      </c>
      <c r="C236" s="6" t="s">
        <v>709</v>
      </c>
      <c r="D236" s="6" t="s">
        <v>662</v>
      </c>
      <c r="E236" s="7" t="s">
        <v>710</v>
      </c>
      <c r="F236" s="46">
        <v>1</v>
      </c>
      <c r="G236" s="52">
        <f t="shared" si="11"/>
        <v>1</v>
      </c>
      <c r="H236" s="52">
        <f t="shared" si="10"/>
        <v>1</v>
      </c>
      <c r="I236" s="47" t="s">
        <v>1653</v>
      </c>
    </row>
    <row r="237" spans="1:9" ht="26.25" x14ac:dyDescent="0.25">
      <c r="A237" s="5" t="s">
        <v>719</v>
      </c>
      <c r="B237" s="6" t="s">
        <v>720</v>
      </c>
      <c r="C237" s="6" t="s">
        <v>721</v>
      </c>
      <c r="D237" s="6" t="s">
        <v>662</v>
      </c>
      <c r="E237" s="7" t="s">
        <v>722</v>
      </c>
      <c r="F237" s="46">
        <v>2</v>
      </c>
      <c r="G237" s="52">
        <f t="shared" si="11"/>
        <v>1</v>
      </c>
      <c r="H237" s="52">
        <f t="shared" si="10"/>
        <v>2</v>
      </c>
      <c r="I237" s="47" t="s">
        <v>1653</v>
      </c>
    </row>
    <row r="238" spans="1:9" ht="26.25" x14ac:dyDescent="0.25">
      <c r="A238" s="5" t="s">
        <v>723</v>
      </c>
      <c r="B238" s="6" t="s">
        <v>724</v>
      </c>
      <c r="C238" s="6" t="s">
        <v>725</v>
      </c>
      <c r="D238" s="6" t="s">
        <v>662</v>
      </c>
      <c r="E238" s="7" t="s">
        <v>726</v>
      </c>
      <c r="F238" s="46">
        <v>2</v>
      </c>
      <c r="G238" s="52">
        <f t="shared" si="11"/>
        <v>1</v>
      </c>
      <c r="H238" s="52">
        <f t="shared" si="10"/>
        <v>2</v>
      </c>
      <c r="I238" s="47" t="s">
        <v>1653</v>
      </c>
    </row>
    <row r="239" spans="1:9" ht="26.25" x14ac:dyDescent="0.25">
      <c r="A239" s="5" t="s">
        <v>727</v>
      </c>
      <c r="B239" s="6" t="s">
        <v>728</v>
      </c>
      <c r="C239" s="6" t="s">
        <v>729</v>
      </c>
      <c r="D239" s="6" t="s">
        <v>662</v>
      </c>
      <c r="E239" s="7" t="s">
        <v>730</v>
      </c>
      <c r="F239" s="46">
        <v>1</v>
      </c>
      <c r="G239" s="52">
        <f t="shared" si="11"/>
        <v>1</v>
      </c>
      <c r="H239" s="52">
        <f t="shared" si="10"/>
        <v>1</v>
      </c>
      <c r="I239" s="47" t="s">
        <v>1653</v>
      </c>
    </row>
    <row r="240" spans="1:9" ht="26.25" x14ac:dyDescent="0.25">
      <c r="A240" s="5" t="s">
        <v>731</v>
      </c>
      <c r="B240" s="6" t="s">
        <v>732</v>
      </c>
      <c r="C240" s="6" t="s">
        <v>733</v>
      </c>
      <c r="D240" s="6" t="s">
        <v>662</v>
      </c>
      <c r="E240" s="7" t="s">
        <v>734</v>
      </c>
      <c r="F240" s="46">
        <v>2</v>
      </c>
      <c r="G240" s="52">
        <f t="shared" si="11"/>
        <v>1</v>
      </c>
      <c r="H240" s="52">
        <f t="shared" si="10"/>
        <v>2</v>
      </c>
      <c r="I240" s="47" t="s">
        <v>1653</v>
      </c>
    </row>
    <row r="241" spans="1:9" ht="26.25" x14ac:dyDescent="0.25">
      <c r="A241" s="5" t="s">
        <v>735</v>
      </c>
      <c r="B241" s="6" t="s">
        <v>736</v>
      </c>
      <c r="C241" s="6" t="s">
        <v>737</v>
      </c>
      <c r="D241" s="6" t="s">
        <v>662</v>
      </c>
      <c r="E241" s="7" t="s">
        <v>738</v>
      </c>
      <c r="F241" s="46">
        <v>1</v>
      </c>
      <c r="G241" s="52">
        <f t="shared" si="11"/>
        <v>1</v>
      </c>
      <c r="H241" s="52">
        <f t="shared" si="10"/>
        <v>1</v>
      </c>
      <c r="I241" s="47" t="s">
        <v>1653</v>
      </c>
    </row>
    <row r="242" spans="1:9" ht="26.25" x14ac:dyDescent="0.25">
      <c r="A242" s="5" t="s">
        <v>739</v>
      </c>
      <c r="B242" s="6" t="s">
        <v>740</v>
      </c>
      <c r="C242" s="6" t="s">
        <v>741</v>
      </c>
      <c r="D242" s="6" t="s">
        <v>742</v>
      </c>
      <c r="E242" s="7" t="s">
        <v>743</v>
      </c>
      <c r="F242" s="46">
        <v>2</v>
      </c>
      <c r="G242" s="52">
        <f t="shared" si="11"/>
        <v>1</v>
      </c>
      <c r="H242" s="52">
        <f t="shared" si="10"/>
        <v>2</v>
      </c>
      <c r="I242" s="47" t="s">
        <v>1653</v>
      </c>
    </row>
    <row r="243" spans="1:9" ht="26.25" x14ac:dyDescent="0.25">
      <c r="A243" s="5" t="s">
        <v>744</v>
      </c>
      <c r="B243" s="6" t="s">
        <v>745</v>
      </c>
      <c r="C243" s="6" t="s">
        <v>746</v>
      </c>
      <c r="D243" s="6" t="s">
        <v>742</v>
      </c>
      <c r="E243" s="7" t="s">
        <v>747</v>
      </c>
      <c r="F243" s="46">
        <v>2</v>
      </c>
      <c r="G243" s="52">
        <f t="shared" si="11"/>
        <v>1</v>
      </c>
      <c r="H243" s="52">
        <f t="shared" si="10"/>
        <v>2</v>
      </c>
      <c r="I243" s="47" t="s">
        <v>1653</v>
      </c>
    </row>
    <row r="244" spans="1:9" ht="26.25" x14ac:dyDescent="0.25">
      <c r="A244" s="5" t="s">
        <v>748</v>
      </c>
      <c r="B244" s="6" t="s">
        <v>749</v>
      </c>
      <c r="C244" s="6" t="s">
        <v>750</v>
      </c>
      <c r="D244" s="6" t="s">
        <v>742</v>
      </c>
      <c r="E244" s="7" t="s">
        <v>751</v>
      </c>
      <c r="F244" s="46">
        <v>1</v>
      </c>
      <c r="G244" s="52">
        <f t="shared" si="11"/>
        <v>1</v>
      </c>
      <c r="H244" s="52">
        <f t="shared" si="10"/>
        <v>1</v>
      </c>
      <c r="I244" s="47" t="s">
        <v>1653</v>
      </c>
    </row>
    <row r="245" spans="1:9" ht="26.25" x14ac:dyDescent="0.25">
      <c r="A245" s="5" t="s">
        <v>752</v>
      </c>
      <c r="B245" s="6" t="s">
        <v>753</v>
      </c>
      <c r="C245" s="6" t="s">
        <v>754</v>
      </c>
      <c r="D245" s="6" t="s">
        <v>742</v>
      </c>
      <c r="E245" s="7" t="s">
        <v>755</v>
      </c>
      <c r="F245" s="46">
        <v>2</v>
      </c>
      <c r="G245" s="52">
        <f t="shared" si="11"/>
        <v>1</v>
      </c>
      <c r="H245" s="52">
        <f t="shared" si="10"/>
        <v>2</v>
      </c>
      <c r="I245" s="47" t="s">
        <v>1653</v>
      </c>
    </row>
    <row r="246" spans="1:9" ht="26.25" x14ac:dyDescent="0.25">
      <c r="A246" s="5" t="s">
        <v>756</v>
      </c>
      <c r="B246" s="6" t="s">
        <v>757</v>
      </c>
      <c r="C246" s="6" t="s">
        <v>758</v>
      </c>
      <c r="D246" s="6" t="s">
        <v>742</v>
      </c>
      <c r="E246" s="7" t="s">
        <v>759</v>
      </c>
      <c r="F246" s="46">
        <v>2</v>
      </c>
      <c r="G246" s="52">
        <f t="shared" si="11"/>
        <v>1</v>
      </c>
      <c r="H246" s="52">
        <f t="shared" si="10"/>
        <v>2</v>
      </c>
      <c r="I246" s="47" t="s">
        <v>1653</v>
      </c>
    </row>
    <row r="247" spans="1:9" ht="26.25" x14ac:dyDescent="0.25">
      <c r="A247" s="5" t="s">
        <v>760</v>
      </c>
      <c r="B247" s="6" t="s">
        <v>761</v>
      </c>
      <c r="C247" s="6" t="s">
        <v>762</v>
      </c>
      <c r="D247" s="6" t="s">
        <v>742</v>
      </c>
      <c r="E247" s="7" t="s">
        <v>763</v>
      </c>
      <c r="F247" s="46">
        <v>2</v>
      </c>
      <c r="G247" s="52">
        <f t="shared" si="11"/>
        <v>1</v>
      </c>
      <c r="H247" s="52">
        <f t="shared" si="10"/>
        <v>2</v>
      </c>
      <c r="I247" s="47" t="s">
        <v>1653</v>
      </c>
    </row>
    <row r="248" spans="1:9" ht="39" x14ac:dyDescent="0.25">
      <c r="A248" s="5" t="s">
        <v>764</v>
      </c>
      <c r="B248" s="6" t="s">
        <v>765</v>
      </c>
      <c r="C248" s="6" t="s">
        <v>766</v>
      </c>
      <c r="D248" s="6" t="s">
        <v>742</v>
      </c>
      <c r="E248" s="7" t="s">
        <v>767</v>
      </c>
      <c r="F248" s="46">
        <v>1</v>
      </c>
      <c r="G248" s="52">
        <f t="shared" si="11"/>
        <v>1</v>
      </c>
      <c r="H248" s="52">
        <f t="shared" si="10"/>
        <v>1</v>
      </c>
      <c r="I248" s="47" t="s">
        <v>1653</v>
      </c>
    </row>
    <row r="249" spans="1:9" ht="26.25" x14ac:dyDescent="0.25">
      <c r="A249" s="5" t="s">
        <v>768</v>
      </c>
      <c r="B249" s="6" t="s">
        <v>769</v>
      </c>
      <c r="C249" s="6" t="s">
        <v>770</v>
      </c>
      <c r="D249" s="6" t="s">
        <v>742</v>
      </c>
      <c r="E249" s="7" t="s">
        <v>771</v>
      </c>
      <c r="F249" s="46">
        <v>1</v>
      </c>
      <c r="G249" s="52">
        <f t="shared" ref="G249:G270" si="12">IF(F249&lt;=0,0,IF(F249&lt;=3,1,IF(F249&lt;=6,2,IF(F249&lt;=9,3,IF(F249&lt;=12,4,)))))</f>
        <v>1</v>
      </c>
      <c r="H249" s="52">
        <f t="shared" si="10"/>
        <v>1</v>
      </c>
      <c r="I249" s="47" t="s">
        <v>1653</v>
      </c>
    </row>
    <row r="250" spans="1:9" ht="26.25" x14ac:dyDescent="0.25">
      <c r="A250" s="5" t="s">
        <v>776</v>
      </c>
      <c r="B250" s="6" t="s">
        <v>777</v>
      </c>
      <c r="C250" s="6" t="s">
        <v>778</v>
      </c>
      <c r="D250" s="6" t="s">
        <v>742</v>
      </c>
      <c r="E250" s="7" t="s">
        <v>779</v>
      </c>
      <c r="F250" s="46">
        <v>2</v>
      </c>
      <c r="G250" s="52">
        <f t="shared" si="12"/>
        <v>1</v>
      </c>
      <c r="H250" s="52">
        <f t="shared" ref="H250:H270" si="13">F250</f>
        <v>2</v>
      </c>
      <c r="I250" s="47" t="s">
        <v>1653</v>
      </c>
    </row>
    <row r="251" spans="1:9" ht="26.25" x14ac:dyDescent="0.25">
      <c r="A251" s="5" t="s">
        <v>780</v>
      </c>
      <c r="B251" s="6" t="s">
        <v>781</v>
      </c>
      <c r="C251" s="6" t="s">
        <v>782</v>
      </c>
      <c r="D251" s="6" t="s">
        <v>742</v>
      </c>
      <c r="E251" s="7" t="s">
        <v>783</v>
      </c>
      <c r="F251" s="46">
        <v>1</v>
      </c>
      <c r="G251" s="52">
        <f t="shared" si="12"/>
        <v>1</v>
      </c>
      <c r="H251" s="52">
        <f t="shared" si="13"/>
        <v>1</v>
      </c>
      <c r="I251" s="47" t="s">
        <v>1653</v>
      </c>
    </row>
    <row r="252" spans="1:9" ht="26.25" x14ac:dyDescent="0.25">
      <c r="A252" s="5" t="s">
        <v>784</v>
      </c>
      <c r="B252" s="6" t="s">
        <v>785</v>
      </c>
      <c r="C252" s="6" t="s">
        <v>786</v>
      </c>
      <c r="D252" s="6" t="s">
        <v>742</v>
      </c>
      <c r="E252" s="7" t="s">
        <v>787</v>
      </c>
      <c r="F252" s="46">
        <v>1</v>
      </c>
      <c r="G252" s="52">
        <f t="shared" si="12"/>
        <v>1</v>
      </c>
      <c r="H252" s="52">
        <f t="shared" si="13"/>
        <v>1</v>
      </c>
      <c r="I252" s="47" t="s">
        <v>1653</v>
      </c>
    </row>
    <row r="253" spans="1:9" ht="26.25" x14ac:dyDescent="0.25">
      <c r="A253" s="5" t="s">
        <v>788</v>
      </c>
      <c r="B253" s="6" t="s">
        <v>789</v>
      </c>
      <c r="C253" s="6" t="s">
        <v>790</v>
      </c>
      <c r="D253" s="6" t="s">
        <v>742</v>
      </c>
      <c r="E253" s="7" t="s">
        <v>791</v>
      </c>
      <c r="F253" s="46">
        <v>1</v>
      </c>
      <c r="G253" s="52">
        <f t="shared" si="12"/>
        <v>1</v>
      </c>
      <c r="H253" s="52">
        <f t="shared" si="13"/>
        <v>1</v>
      </c>
      <c r="I253" s="47" t="s">
        <v>1653</v>
      </c>
    </row>
    <row r="254" spans="1:9" ht="26.25" x14ac:dyDescent="0.25">
      <c r="A254" s="5" t="s">
        <v>792</v>
      </c>
      <c r="B254" s="6" t="s">
        <v>793</v>
      </c>
      <c r="C254" s="6" t="s">
        <v>794</v>
      </c>
      <c r="D254" s="6" t="s">
        <v>742</v>
      </c>
      <c r="E254" s="7" t="s">
        <v>795</v>
      </c>
      <c r="F254" s="46">
        <v>2</v>
      </c>
      <c r="G254" s="52">
        <f t="shared" si="12"/>
        <v>1</v>
      </c>
      <c r="H254" s="52">
        <f t="shared" si="13"/>
        <v>2</v>
      </c>
      <c r="I254" s="47" t="s">
        <v>1653</v>
      </c>
    </row>
    <row r="255" spans="1:9" ht="39" x14ac:dyDescent="0.25">
      <c r="A255" s="5" t="s">
        <v>801</v>
      </c>
      <c r="B255" s="6" t="s">
        <v>802</v>
      </c>
      <c r="C255" s="6" t="s">
        <v>798</v>
      </c>
      <c r="D255" s="6" t="s">
        <v>799</v>
      </c>
      <c r="E255" s="7" t="s">
        <v>803</v>
      </c>
      <c r="F255" s="46">
        <v>2</v>
      </c>
      <c r="G255" s="52">
        <f t="shared" si="12"/>
        <v>1</v>
      </c>
      <c r="H255" s="52">
        <f t="shared" si="13"/>
        <v>2</v>
      </c>
      <c r="I255" s="47" t="s">
        <v>1653</v>
      </c>
    </row>
    <row r="256" spans="1:9" ht="26.25" x14ac:dyDescent="0.25">
      <c r="A256" s="5" t="s">
        <v>804</v>
      </c>
      <c r="B256" s="6" t="s">
        <v>805</v>
      </c>
      <c r="C256" s="6" t="s">
        <v>798</v>
      </c>
      <c r="D256" s="6" t="s">
        <v>799</v>
      </c>
      <c r="E256" s="7" t="s">
        <v>806</v>
      </c>
      <c r="F256" s="46">
        <v>2</v>
      </c>
      <c r="G256" s="52">
        <f t="shared" si="12"/>
        <v>1</v>
      </c>
      <c r="H256" s="52">
        <f t="shared" si="13"/>
        <v>2</v>
      </c>
      <c r="I256" s="47" t="s">
        <v>1653</v>
      </c>
    </row>
    <row r="257" spans="1:10" ht="26.25" x14ac:dyDescent="0.25">
      <c r="A257" s="5" t="s">
        <v>807</v>
      </c>
      <c r="B257" s="6" t="s">
        <v>808</v>
      </c>
      <c r="C257" s="6" t="s">
        <v>798</v>
      </c>
      <c r="D257" s="6" t="s">
        <v>799</v>
      </c>
      <c r="E257" s="7" t="s">
        <v>809</v>
      </c>
      <c r="F257" s="46">
        <v>1</v>
      </c>
      <c r="G257" s="52">
        <f t="shared" si="12"/>
        <v>1</v>
      </c>
      <c r="H257" s="52">
        <f t="shared" si="13"/>
        <v>1</v>
      </c>
      <c r="I257" s="47" t="s">
        <v>1653</v>
      </c>
    </row>
    <row r="258" spans="1:10" ht="26.25" x14ac:dyDescent="0.25">
      <c r="A258" s="5" t="s">
        <v>810</v>
      </c>
      <c r="B258" s="6" t="s">
        <v>811</v>
      </c>
      <c r="C258" s="6" t="s">
        <v>798</v>
      </c>
      <c r="D258" s="6" t="s">
        <v>799</v>
      </c>
      <c r="E258" s="7" t="s">
        <v>812</v>
      </c>
      <c r="F258" s="46">
        <v>2</v>
      </c>
      <c r="G258" s="52">
        <f t="shared" si="12"/>
        <v>1</v>
      </c>
      <c r="H258" s="52">
        <f t="shared" si="13"/>
        <v>2</v>
      </c>
      <c r="I258" s="47" t="s">
        <v>1653</v>
      </c>
    </row>
    <row r="259" spans="1:10" ht="39" x14ac:dyDescent="0.25">
      <c r="A259" s="5" t="s">
        <v>813</v>
      </c>
      <c r="B259" s="6" t="s">
        <v>814</v>
      </c>
      <c r="C259" s="6" t="s">
        <v>798</v>
      </c>
      <c r="D259" s="6" t="s">
        <v>799</v>
      </c>
      <c r="E259" s="7" t="s">
        <v>815</v>
      </c>
      <c r="F259" s="46">
        <v>2</v>
      </c>
      <c r="G259" s="52">
        <f t="shared" si="12"/>
        <v>1</v>
      </c>
      <c r="H259" s="52">
        <f t="shared" si="13"/>
        <v>2</v>
      </c>
      <c r="I259" s="47" t="s">
        <v>1653</v>
      </c>
    </row>
    <row r="260" spans="1:10" ht="26.25" x14ac:dyDescent="0.25">
      <c r="A260" s="5" t="s">
        <v>816</v>
      </c>
      <c r="B260" s="6" t="s">
        <v>817</v>
      </c>
      <c r="C260" s="6" t="s">
        <v>798</v>
      </c>
      <c r="D260" s="6" t="s">
        <v>799</v>
      </c>
      <c r="E260" s="7" t="s">
        <v>818</v>
      </c>
      <c r="F260" s="46">
        <v>2</v>
      </c>
      <c r="G260" s="52">
        <f t="shared" si="12"/>
        <v>1</v>
      </c>
      <c r="H260" s="52">
        <f t="shared" si="13"/>
        <v>2</v>
      </c>
      <c r="I260" s="47" t="s">
        <v>1653</v>
      </c>
    </row>
    <row r="261" spans="1:10" ht="39" x14ac:dyDescent="0.25">
      <c r="A261" s="5" t="s">
        <v>819</v>
      </c>
      <c r="B261" s="6" t="s">
        <v>820</v>
      </c>
      <c r="C261" s="6" t="s">
        <v>798</v>
      </c>
      <c r="D261" s="6" t="s">
        <v>799</v>
      </c>
      <c r="E261" s="7" t="s">
        <v>821</v>
      </c>
      <c r="F261" s="46">
        <v>2</v>
      </c>
      <c r="G261" s="52">
        <f t="shared" si="12"/>
        <v>1</v>
      </c>
      <c r="H261" s="52">
        <f t="shared" si="13"/>
        <v>2</v>
      </c>
      <c r="I261" s="47" t="s">
        <v>1653</v>
      </c>
    </row>
    <row r="262" spans="1:10" ht="26.25" x14ac:dyDescent="0.25">
      <c r="A262" s="5" t="s">
        <v>825</v>
      </c>
      <c r="B262" s="6" t="s">
        <v>826</v>
      </c>
      <c r="C262" s="6" t="s">
        <v>798</v>
      </c>
      <c r="D262" s="6" t="s">
        <v>799</v>
      </c>
      <c r="E262" s="7" t="s">
        <v>827</v>
      </c>
      <c r="F262" s="46">
        <v>2</v>
      </c>
      <c r="G262" s="52">
        <f t="shared" si="12"/>
        <v>1</v>
      </c>
      <c r="H262" s="52">
        <f t="shared" si="13"/>
        <v>2</v>
      </c>
      <c r="I262" s="47" t="s">
        <v>1653</v>
      </c>
    </row>
    <row r="263" spans="1:10" ht="26.25" x14ac:dyDescent="0.25">
      <c r="A263" s="11">
        <v>456</v>
      </c>
      <c r="B263" s="12" t="s">
        <v>831</v>
      </c>
      <c r="C263" s="10" t="s">
        <v>832</v>
      </c>
      <c r="D263" s="10" t="s">
        <v>799</v>
      </c>
      <c r="E263" s="7" t="s">
        <v>833</v>
      </c>
      <c r="F263" s="46">
        <v>1</v>
      </c>
      <c r="G263" s="52">
        <f t="shared" si="12"/>
        <v>1</v>
      </c>
      <c r="H263" s="52">
        <f t="shared" si="13"/>
        <v>1</v>
      </c>
      <c r="I263" s="47" t="s">
        <v>1653</v>
      </c>
    </row>
    <row r="264" spans="1:10" ht="26.25" x14ac:dyDescent="0.25">
      <c r="A264" s="5" t="s">
        <v>834</v>
      </c>
      <c r="B264" s="6" t="s">
        <v>835</v>
      </c>
      <c r="C264" s="6" t="s">
        <v>836</v>
      </c>
      <c r="D264" s="6" t="s">
        <v>799</v>
      </c>
      <c r="E264" s="7" t="s">
        <v>837</v>
      </c>
      <c r="F264" s="46">
        <v>1</v>
      </c>
      <c r="G264" s="52">
        <f t="shared" si="12"/>
        <v>1</v>
      </c>
      <c r="H264" s="52">
        <f t="shared" si="13"/>
        <v>1</v>
      </c>
      <c r="I264" s="47" t="s">
        <v>1653</v>
      </c>
    </row>
    <row r="265" spans="1:10" ht="26.25" x14ac:dyDescent="0.25">
      <c r="A265" s="5" t="s">
        <v>838</v>
      </c>
      <c r="B265" s="6" t="s">
        <v>839</v>
      </c>
      <c r="C265" s="6" t="s">
        <v>840</v>
      </c>
      <c r="D265" s="6" t="s">
        <v>799</v>
      </c>
      <c r="E265" s="7" t="s">
        <v>841</v>
      </c>
      <c r="F265" s="46">
        <v>1</v>
      </c>
      <c r="G265" s="52">
        <f t="shared" si="12"/>
        <v>1</v>
      </c>
      <c r="H265" s="52">
        <f t="shared" si="13"/>
        <v>1</v>
      </c>
      <c r="I265" s="47" t="s">
        <v>1653</v>
      </c>
    </row>
    <row r="266" spans="1:10" ht="26.25" x14ac:dyDescent="0.25">
      <c r="A266" s="5" t="s">
        <v>842</v>
      </c>
      <c r="B266" s="6" t="s">
        <v>843</v>
      </c>
      <c r="C266" s="6" t="s">
        <v>844</v>
      </c>
      <c r="D266" s="6" t="s">
        <v>799</v>
      </c>
      <c r="E266" s="7" t="s">
        <v>845</v>
      </c>
      <c r="F266" s="46">
        <v>2</v>
      </c>
      <c r="G266" s="52">
        <f t="shared" si="12"/>
        <v>1</v>
      </c>
      <c r="H266" s="52">
        <f t="shared" si="13"/>
        <v>2</v>
      </c>
      <c r="I266" s="47" t="s">
        <v>1653</v>
      </c>
    </row>
    <row r="267" spans="1:10" ht="26.25" x14ac:dyDescent="0.25">
      <c r="A267" s="5" t="s">
        <v>846</v>
      </c>
      <c r="B267" s="6" t="s">
        <v>847</v>
      </c>
      <c r="C267" s="6" t="s">
        <v>848</v>
      </c>
      <c r="D267" s="6" t="s">
        <v>799</v>
      </c>
      <c r="E267" s="7" t="s">
        <v>849</v>
      </c>
      <c r="F267" s="46">
        <v>1</v>
      </c>
      <c r="G267" s="52">
        <f t="shared" si="12"/>
        <v>1</v>
      </c>
      <c r="H267" s="52">
        <f t="shared" si="13"/>
        <v>1</v>
      </c>
      <c r="I267" s="47" t="s">
        <v>1653</v>
      </c>
    </row>
    <row r="268" spans="1:10" ht="26.25" x14ac:dyDescent="0.25">
      <c r="A268" s="5" t="s">
        <v>850</v>
      </c>
      <c r="B268" s="6" t="s">
        <v>851</v>
      </c>
      <c r="C268" s="6" t="s">
        <v>852</v>
      </c>
      <c r="D268" s="6" t="s">
        <v>799</v>
      </c>
      <c r="E268" s="7" t="s">
        <v>853</v>
      </c>
      <c r="F268" s="46">
        <v>1</v>
      </c>
      <c r="G268" s="52">
        <f t="shared" si="12"/>
        <v>1</v>
      </c>
      <c r="H268" s="52">
        <f t="shared" si="13"/>
        <v>1</v>
      </c>
      <c r="I268" s="47" t="s">
        <v>1653</v>
      </c>
    </row>
    <row r="269" spans="1:10" ht="26.25" x14ac:dyDescent="0.25">
      <c r="A269" s="5" t="s">
        <v>854</v>
      </c>
      <c r="B269" s="6" t="s">
        <v>855</v>
      </c>
      <c r="C269" s="6" t="s">
        <v>856</v>
      </c>
      <c r="D269" s="6" t="s">
        <v>799</v>
      </c>
      <c r="E269" s="7" t="s">
        <v>857</v>
      </c>
      <c r="F269" s="46">
        <v>1</v>
      </c>
      <c r="G269" s="52">
        <f t="shared" si="12"/>
        <v>1</v>
      </c>
      <c r="H269" s="52">
        <f t="shared" si="13"/>
        <v>1</v>
      </c>
      <c r="I269" s="47" t="s">
        <v>1653</v>
      </c>
    </row>
    <row r="270" spans="1:10" ht="26.25" x14ac:dyDescent="0.25">
      <c r="A270" s="5" t="s">
        <v>858</v>
      </c>
      <c r="B270" s="6" t="s">
        <v>859</v>
      </c>
      <c r="C270" s="6" t="s">
        <v>860</v>
      </c>
      <c r="D270" s="6" t="s">
        <v>799</v>
      </c>
      <c r="E270" s="7" t="s">
        <v>861</v>
      </c>
      <c r="F270" s="46">
        <v>1</v>
      </c>
      <c r="G270" s="52">
        <f t="shared" si="12"/>
        <v>1</v>
      </c>
      <c r="H270" s="52">
        <f t="shared" si="13"/>
        <v>1</v>
      </c>
      <c r="I270" s="47" t="s">
        <v>1653</v>
      </c>
    </row>
    <row r="271" spans="1:10" x14ac:dyDescent="0.25">
      <c r="A271" s="54"/>
      <c r="B271" s="55"/>
      <c r="C271" s="55"/>
      <c r="D271" s="55"/>
      <c r="E271" s="56"/>
      <c r="F271" s="57"/>
      <c r="G271" s="60">
        <v>150</v>
      </c>
      <c r="H271" s="60">
        <f>SUM(H121:H270)</f>
        <v>233</v>
      </c>
      <c r="I271" s="73"/>
      <c r="J271" s="61" t="s">
        <v>1653</v>
      </c>
    </row>
    <row r="272" spans="1:10" ht="26.25" x14ac:dyDescent="0.25">
      <c r="A272" s="5" t="s">
        <v>862</v>
      </c>
      <c r="B272" s="6" t="s">
        <v>863</v>
      </c>
      <c r="C272" s="6" t="s">
        <v>864</v>
      </c>
      <c r="D272" s="6" t="s">
        <v>799</v>
      </c>
      <c r="E272" s="7" t="s">
        <v>865</v>
      </c>
      <c r="F272" s="46">
        <v>1</v>
      </c>
      <c r="G272" s="52">
        <f t="shared" ref="G272:G303" si="14">IF(F272&lt;=0,0,IF(F272&lt;=3,1,IF(F272&lt;=6,2,IF(F272&lt;=9,3,IF(F272&lt;=12,4,)))))</f>
        <v>1</v>
      </c>
      <c r="H272" s="52">
        <f>F272</f>
        <v>1</v>
      </c>
      <c r="I272" s="47" t="s">
        <v>1654</v>
      </c>
    </row>
    <row r="273" spans="1:9" ht="26.25" x14ac:dyDescent="0.25">
      <c r="A273" s="5" t="s">
        <v>866</v>
      </c>
      <c r="B273" s="6" t="s">
        <v>867</v>
      </c>
      <c r="C273" s="6" t="s">
        <v>868</v>
      </c>
      <c r="D273" s="6" t="s">
        <v>799</v>
      </c>
      <c r="E273" s="7" t="s">
        <v>869</v>
      </c>
      <c r="F273" s="46">
        <v>2</v>
      </c>
      <c r="G273" s="52">
        <f t="shared" si="14"/>
        <v>1</v>
      </c>
      <c r="H273" s="52">
        <f t="shared" ref="H273:H336" si="15">F273</f>
        <v>2</v>
      </c>
      <c r="I273" s="47" t="s">
        <v>1654</v>
      </c>
    </row>
    <row r="274" spans="1:9" ht="26.25" x14ac:dyDescent="0.25">
      <c r="A274" s="5" t="s">
        <v>870</v>
      </c>
      <c r="B274" s="6" t="s">
        <v>871</v>
      </c>
      <c r="C274" s="6" t="s">
        <v>872</v>
      </c>
      <c r="D274" s="6" t="s">
        <v>799</v>
      </c>
      <c r="E274" s="7" t="s">
        <v>873</v>
      </c>
      <c r="F274" s="46">
        <v>2</v>
      </c>
      <c r="G274" s="52">
        <f t="shared" si="14"/>
        <v>1</v>
      </c>
      <c r="H274" s="52">
        <f t="shared" si="15"/>
        <v>2</v>
      </c>
      <c r="I274" s="47" t="s">
        <v>1654</v>
      </c>
    </row>
    <row r="275" spans="1:9" ht="26.25" x14ac:dyDescent="0.25">
      <c r="A275" s="5" t="s">
        <v>874</v>
      </c>
      <c r="B275" s="6" t="s">
        <v>875</v>
      </c>
      <c r="C275" s="6" t="s">
        <v>876</v>
      </c>
      <c r="D275" s="6" t="s">
        <v>799</v>
      </c>
      <c r="E275" s="7" t="s">
        <v>877</v>
      </c>
      <c r="F275" s="46">
        <v>1</v>
      </c>
      <c r="G275" s="52">
        <f t="shared" si="14"/>
        <v>1</v>
      </c>
      <c r="H275" s="52">
        <f t="shared" si="15"/>
        <v>1</v>
      </c>
      <c r="I275" s="47" t="s">
        <v>1654</v>
      </c>
    </row>
    <row r="276" spans="1:9" ht="26.25" x14ac:dyDescent="0.25">
      <c r="A276" s="5" t="s">
        <v>878</v>
      </c>
      <c r="B276" s="6" t="s">
        <v>879</v>
      </c>
      <c r="C276" s="6" t="s">
        <v>880</v>
      </c>
      <c r="D276" s="6" t="s">
        <v>799</v>
      </c>
      <c r="E276" s="7" t="s">
        <v>881</v>
      </c>
      <c r="F276" s="46">
        <v>2</v>
      </c>
      <c r="G276" s="52">
        <f t="shared" si="14"/>
        <v>1</v>
      </c>
      <c r="H276" s="52">
        <f t="shared" si="15"/>
        <v>2</v>
      </c>
      <c r="I276" s="47" t="s">
        <v>1654</v>
      </c>
    </row>
    <row r="277" spans="1:9" ht="26.25" x14ac:dyDescent="0.25">
      <c r="A277" s="5" t="s">
        <v>882</v>
      </c>
      <c r="B277" s="6" t="s">
        <v>883</v>
      </c>
      <c r="C277" s="6" t="s">
        <v>884</v>
      </c>
      <c r="D277" s="6" t="s">
        <v>799</v>
      </c>
      <c r="E277" s="7" t="s">
        <v>885</v>
      </c>
      <c r="F277" s="46">
        <v>1</v>
      </c>
      <c r="G277" s="52">
        <f t="shared" si="14"/>
        <v>1</v>
      </c>
      <c r="H277" s="52">
        <f t="shared" si="15"/>
        <v>1</v>
      </c>
      <c r="I277" s="47" t="s">
        <v>1654</v>
      </c>
    </row>
    <row r="278" spans="1:9" ht="26.25" x14ac:dyDescent="0.25">
      <c r="A278" s="5" t="s">
        <v>886</v>
      </c>
      <c r="B278" s="6" t="s">
        <v>887</v>
      </c>
      <c r="C278" s="6" t="s">
        <v>888</v>
      </c>
      <c r="D278" s="6" t="s">
        <v>799</v>
      </c>
      <c r="E278" s="7" t="s">
        <v>889</v>
      </c>
      <c r="F278" s="46">
        <v>2</v>
      </c>
      <c r="G278" s="52">
        <f t="shared" si="14"/>
        <v>1</v>
      </c>
      <c r="H278" s="52">
        <f t="shared" si="15"/>
        <v>2</v>
      </c>
      <c r="I278" s="47" t="s">
        <v>1654</v>
      </c>
    </row>
    <row r="279" spans="1:9" ht="26.25" x14ac:dyDescent="0.25">
      <c r="A279" s="5" t="s">
        <v>890</v>
      </c>
      <c r="B279" s="6" t="s">
        <v>891</v>
      </c>
      <c r="C279" s="6" t="s">
        <v>892</v>
      </c>
      <c r="D279" s="6" t="s">
        <v>799</v>
      </c>
      <c r="E279" s="7" t="s">
        <v>893</v>
      </c>
      <c r="F279" s="46">
        <v>1</v>
      </c>
      <c r="G279" s="52">
        <f t="shared" si="14"/>
        <v>1</v>
      </c>
      <c r="H279" s="52">
        <f t="shared" si="15"/>
        <v>1</v>
      </c>
      <c r="I279" s="47" t="s">
        <v>1654</v>
      </c>
    </row>
    <row r="280" spans="1:9" ht="26.25" x14ac:dyDescent="0.25">
      <c r="A280" s="5" t="s">
        <v>894</v>
      </c>
      <c r="B280" s="6" t="s">
        <v>895</v>
      </c>
      <c r="C280" s="6" t="s">
        <v>896</v>
      </c>
      <c r="D280" s="6" t="s">
        <v>799</v>
      </c>
      <c r="E280" s="7" t="s">
        <v>897</v>
      </c>
      <c r="F280" s="46">
        <v>1</v>
      </c>
      <c r="G280" s="52">
        <f t="shared" si="14"/>
        <v>1</v>
      </c>
      <c r="H280" s="52">
        <f t="shared" si="15"/>
        <v>1</v>
      </c>
      <c r="I280" s="47" t="s">
        <v>1654</v>
      </c>
    </row>
    <row r="281" spans="1:9" ht="26.25" x14ac:dyDescent="0.25">
      <c r="A281" s="5" t="s">
        <v>898</v>
      </c>
      <c r="B281" s="6" t="s">
        <v>899</v>
      </c>
      <c r="C281" s="6" t="s">
        <v>900</v>
      </c>
      <c r="D281" s="6" t="s">
        <v>799</v>
      </c>
      <c r="E281" s="7" t="s">
        <v>901</v>
      </c>
      <c r="F281" s="46">
        <v>2</v>
      </c>
      <c r="G281" s="52">
        <f t="shared" si="14"/>
        <v>1</v>
      </c>
      <c r="H281" s="52">
        <f t="shared" si="15"/>
        <v>2</v>
      </c>
      <c r="I281" s="47" t="s">
        <v>1654</v>
      </c>
    </row>
    <row r="282" spans="1:9" ht="26.25" x14ac:dyDescent="0.25">
      <c r="A282" s="5" t="s">
        <v>902</v>
      </c>
      <c r="B282" s="6" t="s">
        <v>903</v>
      </c>
      <c r="C282" s="6" t="s">
        <v>904</v>
      </c>
      <c r="D282" s="6" t="s">
        <v>799</v>
      </c>
      <c r="E282" s="7" t="s">
        <v>905</v>
      </c>
      <c r="F282" s="46">
        <v>1</v>
      </c>
      <c r="G282" s="52">
        <f t="shared" si="14"/>
        <v>1</v>
      </c>
      <c r="H282" s="52">
        <f t="shared" si="15"/>
        <v>1</v>
      </c>
      <c r="I282" s="47" t="s">
        <v>1654</v>
      </c>
    </row>
    <row r="283" spans="1:9" ht="26.25" x14ac:dyDescent="0.25">
      <c r="A283" s="5" t="s">
        <v>906</v>
      </c>
      <c r="B283" s="6" t="s">
        <v>907</v>
      </c>
      <c r="C283" s="6" t="s">
        <v>908</v>
      </c>
      <c r="D283" s="6" t="s">
        <v>909</v>
      </c>
      <c r="E283" s="7" t="s">
        <v>910</v>
      </c>
      <c r="F283" s="46">
        <v>2</v>
      </c>
      <c r="G283" s="52">
        <f t="shared" si="14"/>
        <v>1</v>
      </c>
      <c r="H283" s="52">
        <f t="shared" si="15"/>
        <v>2</v>
      </c>
      <c r="I283" s="47" t="s">
        <v>1654</v>
      </c>
    </row>
    <row r="284" spans="1:9" ht="26.25" x14ac:dyDescent="0.25">
      <c r="A284" s="5" t="s">
        <v>911</v>
      </c>
      <c r="B284" s="6" t="s">
        <v>912</v>
      </c>
      <c r="C284" s="6" t="s">
        <v>396</v>
      </c>
      <c r="D284" s="6" t="s">
        <v>335</v>
      </c>
      <c r="E284" s="7" t="s">
        <v>913</v>
      </c>
      <c r="F284" s="46">
        <v>2</v>
      </c>
      <c r="G284" s="52">
        <f t="shared" si="14"/>
        <v>1</v>
      </c>
      <c r="H284" s="52">
        <f t="shared" si="15"/>
        <v>2</v>
      </c>
      <c r="I284" s="47" t="s">
        <v>1654</v>
      </c>
    </row>
    <row r="285" spans="1:9" ht="39" x14ac:dyDescent="0.25">
      <c r="A285" s="5" t="s">
        <v>914</v>
      </c>
      <c r="B285" s="6" t="s">
        <v>915</v>
      </c>
      <c r="C285" s="6" t="s">
        <v>396</v>
      </c>
      <c r="D285" s="6" t="s">
        <v>335</v>
      </c>
      <c r="E285" s="7" t="s">
        <v>916</v>
      </c>
      <c r="F285" s="46">
        <v>2</v>
      </c>
      <c r="G285" s="52">
        <f t="shared" si="14"/>
        <v>1</v>
      </c>
      <c r="H285" s="52">
        <f t="shared" si="15"/>
        <v>2</v>
      </c>
      <c r="I285" s="47" t="s">
        <v>1654</v>
      </c>
    </row>
    <row r="286" spans="1:9" ht="26.25" x14ac:dyDescent="0.25">
      <c r="A286" s="5" t="s">
        <v>917</v>
      </c>
      <c r="B286" s="6" t="s">
        <v>918</v>
      </c>
      <c r="C286" s="6" t="s">
        <v>919</v>
      </c>
      <c r="D286" s="6" t="s">
        <v>311</v>
      </c>
      <c r="E286" s="7" t="s">
        <v>920</v>
      </c>
      <c r="F286" s="46">
        <v>1</v>
      </c>
      <c r="G286" s="52">
        <f t="shared" si="14"/>
        <v>1</v>
      </c>
      <c r="H286" s="52">
        <f t="shared" si="15"/>
        <v>1</v>
      </c>
      <c r="I286" s="47" t="s">
        <v>1654</v>
      </c>
    </row>
    <row r="287" spans="1:9" ht="26.25" x14ac:dyDescent="0.25">
      <c r="A287" s="5" t="s">
        <v>921</v>
      </c>
      <c r="B287" s="6" t="s">
        <v>922</v>
      </c>
      <c r="C287" s="6" t="s">
        <v>923</v>
      </c>
      <c r="D287" s="6" t="s">
        <v>66</v>
      </c>
      <c r="E287" s="7" t="s">
        <v>924</v>
      </c>
      <c r="F287" s="46">
        <v>2</v>
      </c>
      <c r="G287" s="52">
        <f t="shared" si="14"/>
        <v>1</v>
      </c>
      <c r="H287" s="52">
        <f t="shared" si="15"/>
        <v>2</v>
      </c>
      <c r="I287" s="47" t="s">
        <v>1654</v>
      </c>
    </row>
    <row r="288" spans="1:9" ht="26.25" x14ac:dyDescent="0.25">
      <c r="A288" s="5" t="s">
        <v>925</v>
      </c>
      <c r="B288" s="6" t="s">
        <v>926</v>
      </c>
      <c r="C288" s="6" t="s">
        <v>927</v>
      </c>
      <c r="D288" s="6" t="s">
        <v>35</v>
      </c>
      <c r="E288" s="7" t="s">
        <v>928</v>
      </c>
      <c r="F288" s="46">
        <v>2</v>
      </c>
      <c r="G288" s="52">
        <f t="shared" si="14"/>
        <v>1</v>
      </c>
      <c r="H288" s="52">
        <f t="shared" si="15"/>
        <v>2</v>
      </c>
      <c r="I288" s="47" t="s">
        <v>1654</v>
      </c>
    </row>
    <row r="289" spans="1:9" ht="26.25" x14ac:dyDescent="0.25">
      <c r="A289" s="5" t="s">
        <v>929</v>
      </c>
      <c r="B289" s="6" t="s">
        <v>930</v>
      </c>
      <c r="C289" s="6" t="s">
        <v>931</v>
      </c>
      <c r="D289" s="6" t="s">
        <v>35</v>
      </c>
      <c r="E289" s="7" t="s">
        <v>932</v>
      </c>
      <c r="F289" s="46">
        <v>2</v>
      </c>
      <c r="G289" s="52">
        <f t="shared" si="14"/>
        <v>1</v>
      </c>
      <c r="H289" s="52">
        <f t="shared" si="15"/>
        <v>2</v>
      </c>
      <c r="I289" s="47" t="s">
        <v>1654</v>
      </c>
    </row>
    <row r="290" spans="1:9" ht="26.25" x14ac:dyDescent="0.25">
      <c r="A290" s="11">
        <v>566</v>
      </c>
      <c r="B290" s="12" t="s">
        <v>933</v>
      </c>
      <c r="C290" s="10" t="s">
        <v>934</v>
      </c>
      <c r="D290" s="10" t="s">
        <v>19</v>
      </c>
      <c r="E290" s="7" t="s">
        <v>935</v>
      </c>
      <c r="F290" s="46">
        <v>1</v>
      </c>
      <c r="G290" s="52">
        <f t="shared" si="14"/>
        <v>1</v>
      </c>
      <c r="H290" s="52">
        <f t="shared" si="15"/>
        <v>1</v>
      </c>
      <c r="I290" s="47" t="s">
        <v>1654</v>
      </c>
    </row>
    <row r="291" spans="1:9" ht="26.25" x14ac:dyDescent="0.25">
      <c r="A291" s="5" t="s">
        <v>936</v>
      </c>
      <c r="B291" s="6" t="s">
        <v>937</v>
      </c>
      <c r="C291" s="6" t="s">
        <v>938</v>
      </c>
      <c r="D291" s="6" t="s">
        <v>662</v>
      </c>
      <c r="E291" s="7" t="s">
        <v>939</v>
      </c>
      <c r="F291" s="46">
        <v>2</v>
      </c>
      <c r="G291" s="52">
        <f t="shared" si="14"/>
        <v>1</v>
      </c>
      <c r="H291" s="52">
        <f t="shared" si="15"/>
        <v>2</v>
      </c>
      <c r="I291" s="47" t="s">
        <v>1654</v>
      </c>
    </row>
    <row r="292" spans="1:9" ht="26.25" x14ac:dyDescent="0.25">
      <c r="A292" s="5" t="s">
        <v>940</v>
      </c>
      <c r="B292" s="6" t="s">
        <v>941</v>
      </c>
      <c r="C292" s="6" t="s">
        <v>942</v>
      </c>
      <c r="D292" s="6" t="s">
        <v>662</v>
      </c>
      <c r="E292" s="7" t="s">
        <v>943</v>
      </c>
      <c r="F292" s="46">
        <v>1</v>
      </c>
      <c r="G292" s="52">
        <f t="shared" si="14"/>
        <v>1</v>
      </c>
      <c r="H292" s="52">
        <f t="shared" si="15"/>
        <v>1</v>
      </c>
      <c r="I292" s="47" t="s">
        <v>1654</v>
      </c>
    </row>
    <row r="293" spans="1:9" ht="26.25" x14ac:dyDescent="0.25">
      <c r="A293" s="5" t="s">
        <v>944</v>
      </c>
      <c r="B293" s="6" t="s">
        <v>945</v>
      </c>
      <c r="C293" s="6" t="s">
        <v>946</v>
      </c>
      <c r="D293" s="6" t="s">
        <v>662</v>
      </c>
      <c r="E293" s="7" t="s">
        <v>947</v>
      </c>
      <c r="F293" s="46">
        <v>2</v>
      </c>
      <c r="G293" s="52">
        <f t="shared" si="14"/>
        <v>1</v>
      </c>
      <c r="H293" s="52">
        <f t="shared" si="15"/>
        <v>2</v>
      </c>
      <c r="I293" s="47" t="s">
        <v>1654</v>
      </c>
    </row>
    <row r="294" spans="1:9" ht="26.25" x14ac:dyDescent="0.25">
      <c r="A294" s="5" t="s">
        <v>948</v>
      </c>
      <c r="B294" s="6" t="s">
        <v>949</v>
      </c>
      <c r="C294" s="6" t="s">
        <v>396</v>
      </c>
      <c r="D294" s="6" t="s">
        <v>335</v>
      </c>
      <c r="E294" s="7" t="s">
        <v>950</v>
      </c>
      <c r="F294" s="46">
        <v>2</v>
      </c>
      <c r="G294" s="52">
        <f t="shared" si="14"/>
        <v>1</v>
      </c>
      <c r="H294" s="52">
        <f t="shared" si="15"/>
        <v>2</v>
      </c>
      <c r="I294" s="47" t="s">
        <v>1654</v>
      </c>
    </row>
    <row r="295" spans="1:9" ht="26.25" x14ac:dyDescent="0.25">
      <c r="A295" s="5" t="s">
        <v>951</v>
      </c>
      <c r="B295" s="6" t="s">
        <v>952</v>
      </c>
      <c r="C295" s="6" t="s">
        <v>396</v>
      </c>
      <c r="D295" s="6" t="s">
        <v>335</v>
      </c>
      <c r="E295" s="13" t="s">
        <v>953</v>
      </c>
      <c r="F295" s="46">
        <v>2</v>
      </c>
      <c r="G295" s="52">
        <f t="shared" si="14"/>
        <v>1</v>
      </c>
      <c r="H295" s="52">
        <f t="shared" si="15"/>
        <v>2</v>
      </c>
      <c r="I295" s="47" t="s">
        <v>1654</v>
      </c>
    </row>
    <row r="296" spans="1:9" ht="26.25" x14ac:dyDescent="0.25">
      <c r="A296" s="5" t="s">
        <v>958</v>
      </c>
      <c r="B296" s="6" t="s">
        <v>959</v>
      </c>
      <c r="C296" s="6" t="s">
        <v>960</v>
      </c>
      <c r="D296" s="6" t="s">
        <v>311</v>
      </c>
      <c r="E296" s="7" t="s">
        <v>961</v>
      </c>
      <c r="F296" s="46">
        <v>2</v>
      </c>
      <c r="G296" s="52">
        <f t="shared" si="14"/>
        <v>1</v>
      </c>
      <c r="H296" s="52">
        <f t="shared" si="15"/>
        <v>2</v>
      </c>
      <c r="I296" s="47" t="s">
        <v>1654</v>
      </c>
    </row>
    <row r="297" spans="1:9" ht="26.25" x14ac:dyDescent="0.25">
      <c r="A297" s="5" t="s">
        <v>962</v>
      </c>
      <c r="B297" s="6" t="s">
        <v>963</v>
      </c>
      <c r="C297" s="6" t="s">
        <v>964</v>
      </c>
      <c r="D297" s="6" t="s">
        <v>662</v>
      </c>
      <c r="E297" s="7" t="s">
        <v>965</v>
      </c>
      <c r="F297" s="46">
        <v>1</v>
      </c>
      <c r="G297" s="52">
        <f t="shared" si="14"/>
        <v>1</v>
      </c>
      <c r="H297" s="52">
        <f t="shared" si="15"/>
        <v>1</v>
      </c>
      <c r="I297" s="47" t="s">
        <v>1654</v>
      </c>
    </row>
    <row r="298" spans="1:9" ht="39" x14ac:dyDescent="0.25">
      <c r="A298" s="5" t="s">
        <v>966</v>
      </c>
      <c r="B298" s="6" t="s">
        <v>967</v>
      </c>
      <c r="C298" s="6" t="s">
        <v>968</v>
      </c>
      <c r="D298" s="6" t="s">
        <v>156</v>
      </c>
      <c r="E298" s="7" t="s">
        <v>969</v>
      </c>
      <c r="F298" s="46">
        <v>1</v>
      </c>
      <c r="G298" s="52">
        <f t="shared" si="14"/>
        <v>1</v>
      </c>
      <c r="H298" s="52">
        <f t="shared" si="15"/>
        <v>1</v>
      </c>
      <c r="I298" s="47" t="s">
        <v>1654</v>
      </c>
    </row>
    <row r="299" spans="1:9" ht="26.25" x14ac:dyDescent="0.25">
      <c r="A299" s="5" t="s">
        <v>970</v>
      </c>
      <c r="B299" s="6" t="s">
        <v>971</v>
      </c>
      <c r="C299" s="6" t="s">
        <v>972</v>
      </c>
      <c r="D299" s="6" t="s">
        <v>973</v>
      </c>
      <c r="E299" s="7" t="s">
        <v>974</v>
      </c>
      <c r="F299" s="46">
        <v>1</v>
      </c>
      <c r="G299" s="52">
        <f t="shared" si="14"/>
        <v>1</v>
      </c>
      <c r="H299" s="52">
        <f t="shared" si="15"/>
        <v>1</v>
      </c>
      <c r="I299" s="47" t="s">
        <v>1654</v>
      </c>
    </row>
    <row r="300" spans="1:9" ht="26.25" x14ac:dyDescent="0.25">
      <c r="A300" s="5" t="s">
        <v>975</v>
      </c>
      <c r="B300" s="6" t="s">
        <v>976</v>
      </c>
      <c r="C300" s="6" t="s">
        <v>437</v>
      </c>
      <c r="D300" s="6" t="s">
        <v>438</v>
      </c>
      <c r="E300" s="7" t="s">
        <v>977</v>
      </c>
      <c r="F300" s="46">
        <v>2</v>
      </c>
      <c r="G300" s="52">
        <f t="shared" si="14"/>
        <v>1</v>
      </c>
      <c r="H300" s="52">
        <f t="shared" si="15"/>
        <v>2</v>
      </c>
      <c r="I300" s="47" t="s">
        <v>1654</v>
      </c>
    </row>
    <row r="301" spans="1:9" ht="26.25" x14ac:dyDescent="0.25">
      <c r="A301" s="5" t="s">
        <v>978</v>
      </c>
      <c r="B301" s="6" t="s">
        <v>979</v>
      </c>
      <c r="C301" s="6" t="s">
        <v>980</v>
      </c>
      <c r="D301" s="6" t="s">
        <v>742</v>
      </c>
      <c r="E301" s="7" t="s">
        <v>981</v>
      </c>
      <c r="F301" s="46">
        <v>1</v>
      </c>
      <c r="G301" s="52">
        <f t="shared" si="14"/>
        <v>1</v>
      </c>
      <c r="H301" s="52">
        <f t="shared" si="15"/>
        <v>1</v>
      </c>
      <c r="I301" s="47" t="s">
        <v>1654</v>
      </c>
    </row>
    <row r="302" spans="1:9" ht="26.25" x14ac:dyDescent="0.25">
      <c r="A302" s="5" t="s">
        <v>994</v>
      </c>
      <c r="B302" s="6" t="s">
        <v>995</v>
      </c>
      <c r="C302" s="6" t="s">
        <v>996</v>
      </c>
      <c r="D302" s="6" t="s">
        <v>997</v>
      </c>
      <c r="E302" s="7" t="s">
        <v>998</v>
      </c>
      <c r="F302" s="46">
        <v>2</v>
      </c>
      <c r="G302" s="52">
        <f t="shared" si="14"/>
        <v>1</v>
      </c>
      <c r="H302" s="52">
        <f t="shared" si="15"/>
        <v>2</v>
      </c>
      <c r="I302" s="47" t="s">
        <v>1654</v>
      </c>
    </row>
    <row r="303" spans="1:9" ht="26.25" x14ac:dyDescent="0.25">
      <c r="A303" s="5" t="s">
        <v>999</v>
      </c>
      <c r="B303" s="6" t="s">
        <v>1000</v>
      </c>
      <c r="C303" s="6" t="s">
        <v>1001</v>
      </c>
      <c r="D303" s="6" t="s">
        <v>7</v>
      </c>
      <c r="E303" s="14" t="s">
        <v>1002</v>
      </c>
      <c r="F303" s="46">
        <v>2</v>
      </c>
      <c r="G303" s="52">
        <f t="shared" si="14"/>
        <v>1</v>
      </c>
      <c r="H303" s="52">
        <f t="shared" si="15"/>
        <v>2</v>
      </c>
      <c r="I303" s="47" t="s">
        <v>1654</v>
      </c>
    </row>
    <row r="304" spans="1:9" ht="39" x14ac:dyDescent="0.25">
      <c r="A304" s="5" t="s">
        <v>1008</v>
      </c>
      <c r="B304" s="6" t="s">
        <v>1009</v>
      </c>
      <c r="C304" s="6" t="s">
        <v>155</v>
      </c>
      <c r="D304" s="6" t="s">
        <v>156</v>
      </c>
      <c r="E304" s="7" t="s">
        <v>1010</v>
      </c>
      <c r="F304" s="46">
        <v>2</v>
      </c>
      <c r="G304" s="52">
        <f t="shared" ref="G304:G335" si="16">IF(F304&lt;=0,0,IF(F304&lt;=3,1,IF(F304&lt;=6,2,IF(F304&lt;=9,3,IF(F304&lt;=12,4,)))))</f>
        <v>1</v>
      </c>
      <c r="H304" s="52">
        <f t="shared" si="15"/>
        <v>2</v>
      </c>
      <c r="I304" s="47" t="s">
        <v>1654</v>
      </c>
    </row>
    <row r="305" spans="1:9" ht="26.25" x14ac:dyDescent="0.25">
      <c r="A305" s="5" t="s">
        <v>1011</v>
      </c>
      <c r="B305" s="6" t="s">
        <v>1012</v>
      </c>
      <c r="C305" s="6" t="s">
        <v>1013</v>
      </c>
      <c r="D305" s="6" t="s">
        <v>49</v>
      </c>
      <c r="E305" s="7" t="s">
        <v>1014</v>
      </c>
      <c r="F305" s="46">
        <v>2</v>
      </c>
      <c r="G305" s="52">
        <f t="shared" si="16"/>
        <v>1</v>
      </c>
      <c r="H305" s="52">
        <f t="shared" si="15"/>
        <v>2</v>
      </c>
      <c r="I305" s="47" t="s">
        <v>1654</v>
      </c>
    </row>
    <row r="306" spans="1:9" ht="26.25" x14ac:dyDescent="0.25">
      <c r="A306" s="5" t="s">
        <v>1015</v>
      </c>
      <c r="B306" s="6" t="s">
        <v>1016</v>
      </c>
      <c r="C306" s="6" t="s">
        <v>1017</v>
      </c>
      <c r="D306" s="6" t="s">
        <v>799</v>
      </c>
      <c r="E306" s="7" t="s">
        <v>1018</v>
      </c>
      <c r="F306" s="46">
        <v>1</v>
      </c>
      <c r="G306" s="52">
        <f t="shared" si="16"/>
        <v>1</v>
      </c>
      <c r="H306" s="52">
        <f t="shared" si="15"/>
        <v>1</v>
      </c>
      <c r="I306" s="47" t="s">
        <v>1654</v>
      </c>
    </row>
    <row r="307" spans="1:9" ht="26.25" x14ac:dyDescent="0.25">
      <c r="A307" s="5" t="s">
        <v>1019</v>
      </c>
      <c r="B307" s="6" t="s">
        <v>1020</v>
      </c>
      <c r="C307" s="6" t="s">
        <v>1021</v>
      </c>
      <c r="D307" s="6" t="s">
        <v>311</v>
      </c>
      <c r="E307" s="7" t="s">
        <v>1022</v>
      </c>
      <c r="F307" s="46">
        <v>2</v>
      </c>
      <c r="G307" s="52">
        <f t="shared" si="16"/>
        <v>1</v>
      </c>
      <c r="H307" s="52">
        <f t="shared" si="15"/>
        <v>2</v>
      </c>
      <c r="I307" s="47" t="s">
        <v>1654</v>
      </c>
    </row>
    <row r="308" spans="1:9" ht="26.25" x14ac:dyDescent="0.25">
      <c r="A308" s="5" t="s">
        <v>1023</v>
      </c>
      <c r="B308" s="6" t="s">
        <v>1024</v>
      </c>
      <c r="C308" s="6" t="s">
        <v>1025</v>
      </c>
      <c r="D308" s="6" t="s">
        <v>662</v>
      </c>
      <c r="E308" s="7" t="s">
        <v>1026</v>
      </c>
      <c r="F308" s="46">
        <v>1</v>
      </c>
      <c r="G308" s="52">
        <f t="shared" si="16"/>
        <v>1</v>
      </c>
      <c r="H308" s="52">
        <f t="shared" si="15"/>
        <v>1</v>
      </c>
      <c r="I308" s="47" t="s">
        <v>1654</v>
      </c>
    </row>
    <row r="309" spans="1:9" ht="26.25" x14ac:dyDescent="0.25">
      <c r="A309" s="5" t="s">
        <v>1027</v>
      </c>
      <c r="B309" s="6" t="s">
        <v>1028</v>
      </c>
      <c r="C309" s="6" t="s">
        <v>1029</v>
      </c>
      <c r="D309" s="6" t="s">
        <v>662</v>
      </c>
      <c r="E309" s="7" t="s">
        <v>1030</v>
      </c>
      <c r="F309" s="46">
        <v>1</v>
      </c>
      <c r="G309" s="52">
        <f t="shared" si="16"/>
        <v>1</v>
      </c>
      <c r="H309" s="52">
        <f t="shared" si="15"/>
        <v>1</v>
      </c>
      <c r="I309" s="47" t="s">
        <v>1654</v>
      </c>
    </row>
    <row r="310" spans="1:9" ht="26.25" x14ac:dyDescent="0.25">
      <c r="A310" s="5" t="s">
        <v>1034</v>
      </c>
      <c r="B310" s="6" t="s">
        <v>1035</v>
      </c>
      <c r="C310" s="6" t="s">
        <v>1036</v>
      </c>
      <c r="D310" s="6" t="s">
        <v>66</v>
      </c>
      <c r="E310" s="7" t="s">
        <v>1037</v>
      </c>
      <c r="F310" s="46">
        <v>1</v>
      </c>
      <c r="G310" s="52">
        <f t="shared" si="16"/>
        <v>1</v>
      </c>
      <c r="H310" s="52">
        <f t="shared" si="15"/>
        <v>1</v>
      </c>
      <c r="I310" s="47" t="s">
        <v>1654</v>
      </c>
    </row>
    <row r="311" spans="1:9" ht="26.25" x14ac:dyDescent="0.25">
      <c r="A311" s="5" t="s">
        <v>1038</v>
      </c>
      <c r="B311" s="6" t="s">
        <v>1039</v>
      </c>
      <c r="C311" s="6" t="s">
        <v>1040</v>
      </c>
      <c r="D311" s="6" t="s">
        <v>19</v>
      </c>
      <c r="E311" s="7" t="s">
        <v>1041</v>
      </c>
      <c r="F311" s="46">
        <v>1</v>
      </c>
      <c r="G311" s="52">
        <f t="shared" si="16"/>
        <v>1</v>
      </c>
      <c r="H311" s="52">
        <f t="shared" si="15"/>
        <v>1</v>
      </c>
      <c r="I311" s="47" t="s">
        <v>1654</v>
      </c>
    </row>
    <row r="312" spans="1:9" ht="26.25" x14ac:dyDescent="0.25">
      <c r="A312" s="5" t="s">
        <v>1042</v>
      </c>
      <c r="B312" s="6" t="s">
        <v>1043</v>
      </c>
      <c r="C312" s="6" t="s">
        <v>1044</v>
      </c>
      <c r="D312" s="6" t="s">
        <v>973</v>
      </c>
      <c r="E312" s="7" t="s">
        <v>1045</v>
      </c>
      <c r="F312" s="46">
        <v>2</v>
      </c>
      <c r="G312" s="52">
        <f t="shared" si="16"/>
        <v>1</v>
      </c>
      <c r="H312" s="52">
        <f t="shared" si="15"/>
        <v>2</v>
      </c>
      <c r="I312" s="47" t="s">
        <v>1654</v>
      </c>
    </row>
    <row r="313" spans="1:9" ht="26.25" x14ac:dyDescent="0.25">
      <c r="A313" s="15">
        <v>797</v>
      </c>
      <c r="B313" s="10" t="s">
        <v>1046</v>
      </c>
      <c r="C313" s="6" t="s">
        <v>1047</v>
      </c>
      <c r="D313" s="6" t="s">
        <v>438</v>
      </c>
      <c r="E313" s="9" t="s">
        <v>1048</v>
      </c>
      <c r="F313" s="46">
        <v>1</v>
      </c>
      <c r="G313" s="52">
        <f t="shared" si="16"/>
        <v>1</v>
      </c>
      <c r="H313" s="52">
        <f t="shared" si="15"/>
        <v>1</v>
      </c>
      <c r="I313" s="47" t="s">
        <v>1654</v>
      </c>
    </row>
    <row r="314" spans="1:9" ht="26.25" x14ac:dyDescent="0.25">
      <c r="A314" s="11">
        <v>803</v>
      </c>
      <c r="B314" s="12" t="s">
        <v>1049</v>
      </c>
      <c r="C314" s="6" t="s">
        <v>1050</v>
      </c>
      <c r="D314" s="6" t="s">
        <v>909</v>
      </c>
      <c r="E314" s="7" t="s">
        <v>1051</v>
      </c>
      <c r="F314" s="46">
        <v>1</v>
      </c>
      <c r="G314" s="52">
        <f t="shared" si="16"/>
        <v>1</v>
      </c>
      <c r="H314" s="52">
        <f t="shared" si="15"/>
        <v>1</v>
      </c>
      <c r="I314" s="47" t="s">
        <v>1654</v>
      </c>
    </row>
    <row r="315" spans="1:9" ht="39" x14ac:dyDescent="0.25">
      <c r="A315" s="5" t="s">
        <v>1052</v>
      </c>
      <c r="B315" s="6" t="s">
        <v>1053</v>
      </c>
      <c r="C315" s="6" t="s">
        <v>1054</v>
      </c>
      <c r="D315" s="6" t="s">
        <v>335</v>
      </c>
      <c r="E315" s="7" t="s">
        <v>1055</v>
      </c>
      <c r="F315" s="46">
        <v>1</v>
      </c>
      <c r="G315" s="52">
        <f t="shared" si="16"/>
        <v>1</v>
      </c>
      <c r="H315" s="52">
        <f t="shared" si="15"/>
        <v>1</v>
      </c>
      <c r="I315" s="47" t="s">
        <v>1654</v>
      </c>
    </row>
    <row r="316" spans="1:9" ht="39" x14ac:dyDescent="0.25">
      <c r="A316" s="5" t="s">
        <v>1056</v>
      </c>
      <c r="B316" s="6" t="s">
        <v>1057</v>
      </c>
      <c r="C316" s="6" t="s">
        <v>155</v>
      </c>
      <c r="D316" s="6" t="s">
        <v>156</v>
      </c>
      <c r="E316" s="7" t="s">
        <v>1058</v>
      </c>
      <c r="F316" s="46">
        <v>2</v>
      </c>
      <c r="G316" s="52">
        <f t="shared" si="16"/>
        <v>1</v>
      </c>
      <c r="H316" s="52">
        <f t="shared" si="15"/>
        <v>2</v>
      </c>
      <c r="I316" s="47" t="s">
        <v>1654</v>
      </c>
    </row>
    <row r="317" spans="1:9" ht="26.25" x14ac:dyDescent="0.25">
      <c r="A317" s="5" t="s">
        <v>1062</v>
      </c>
      <c r="B317" s="6" t="s">
        <v>1063</v>
      </c>
      <c r="C317" s="6" t="s">
        <v>48</v>
      </c>
      <c r="D317" s="6" t="s">
        <v>49</v>
      </c>
      <c r="E317" s="7" t="s">
        <v>1064</v>
      </c>
      <c r="F317" s="46">
        <v>2</v>
      </c>
      <c r="G317" s="52">
        <f t="shared" si="16"/>
        <v>1</v>
      </c>
      <c r="H317" s="52">
        <f t="shared" si="15"/>
        <v>2</v>
      </c>
      <c r="I317" s="47" t="s">
        <v>1654</v>
      </c>
    </row>
    <row r="318" spans="1:9" ht="26.25" x14ac:dyDescent="0.25">
      <c r="A318" s="5" t="s">
        <v>1065</v>
      </c>
      <c r="B318" s="16" t="s">
        <v>1066</v>
      </c>
      <c r="C318" s="6" t="s">
        <v>105</v>
      </c>
      <c r="D318" s="6" t="s">
        <v>106</v>
      </c>
      <c r="E318" s="7" t="s">
        <v>1067</v>
      </c>
      <c r="F318" s="46">
        <v>2</v>
      </c>
      <c r="G318" s="52">
        <f t="shared" si="16"/>
        <v>1</v>
      </c>
      <c r="H318" s="52">
        <f t="shared" si="15"/>
        <v>2</v>
      </c>
      <c r="I318" s="47" t="s">
        <v>1654</v>
      </c>
    </row>
    <row r="319" spans="1:9" ht="26.25" x14ac:dyDescent="0.25">
      <c r="A319" s="5">
        <v>854</v>
      </c>
      <c r="B319" s="6" t="s">
        <v>1068</v>
      </c>
      <c r="C319" s="6" t="s">
        <v>1069</v>
      </c>
      <c r="D319" s="6" t="s">
        <v>1070</v>
      </c>
      <c r="E319" s="7" t="s">
        <v>1071</v>
      </c>
      <c r="F319" s="46">
        <v>1</v>
      </c>
      <c r="G319" s="52">
        <f t="shared" si="16"/>
        <v>1</v>
      </c>
      <c r="H319" s="52">
        <f t="shared" si="15"/>
        <v>1</v>
      </c>
      <c r="I319" s="47" t="s">
        <v>1654</v>
      </c>
    </row>
    <row r="320" spans="1:9" ht="39" x14ac:dyDescent="0.25">
      <c r="A320" s="5" t="s">
        <v>1072</v>
      </c>
      <c r="B320" s="6" t="s">
        <v>1073</v>
      </c>
      <c r="C320" s="6" t="s">
        <v>741</v>
      </c>
      <c r="D320" s="6" t="s">
        <v>742</v>
      </c>
      <c r="E320" s="7" t="s">
        <v>1074</v>
      </c>
      <c r="F320" s="46">
        <v>2</v>
      </c>
      <c r="G320" s="52">
        <f t="shared" si="16"/>
        <v>1</v>
      </c>
      <c r="H320" s="52">
        <f t="shared" si="15"/>
        <v>2</v>
      </c>
      <c r="I320" s="47" t="s">
        <v>1654</v>
      </c>
    </row>
    <row r="321" spans="1:9" ht="26.25" x14ac:dyDescent="0.25">
      <c r="A321" s="5">
        <v>881</v>
      </c>
      <c r="B321" s="6" t="s">
        <v>1075</v>
      </c>
      <c r="C321" s="6" t="s">
        <v>1076</v>
      </c>
      <c r="D321" s="6" t="s">
        <v>311</v>
      </c>
      <c r="E321" s="7" t="s">
        <v>1077</v>
      </c>
      <c r="F321" s="46">
        <v>2</v>
      </c>
      <c r="G321" s="52">
        <f t="shared" si="16"/>
        <v>1</v>
      </c>
      <c r="H321" s="52">
        <f t="shared" si="15"/>
        <v>2</v>
      </c>
      <c r="I321" s="47" t="s">
        <v>1654</v>
      </c>
    </row>
    <row r="322" spans="1:9" ht="26.25" x14ac:dyDescent="0.25">
      <c r="A322" s="5" t="s">
        <v>1081</v>
      </c>
      <c r="B322" s="6" t="s">
        <v>1082</v>
      </c>
      <c r="C322" s="6" t="s">
        <v>48</v>
      </c>
      <c r="D322" s="6" t="s">
        <v>49</v>
      </c>
      <c r="E322" s="7" t="s">
        <v>1083</v>
      </c>
      <c r="F322" s="46">
        <v>2</v>
      </c>
      <c r="G322" s="52">
        <f t="shared" si="16"/>
        <v>1</v>
      </c>
      <c r="H322" s="52">
        <f t="shared" si="15"/>
        <v>2</v>
      </c>
      <c r="I322" s="47" t="s">
        <v>1654</v>
      </c>
    </row>
    <row r="323" spans="1:9" ht="26.25" x14ac:dyDescent="0.25">
      <c r="A323" s="5" t="s">
        <v>1084</v>
      </c>
      <c r="B323" s="6" t="s">
        <v>1085</v>
      </c>
      <c r="C323" s="6" t="s">
        <v>1086</v>
      </c>
      <c r="D323" s="6" t="s">
        <v>35</v>
      </c>
      <c r="E323" s="7" t="s">
        <v>1087</v>
      </c>
      <c r="F323" s="46">
        <v>2</v>
      </c>
      <c r="G323" s="52">
        <f t="shared" si="16"/>
        <v>1</v>
      </c>
      <c r="H323" s="52">
        <f t="shared" si="15"/>
        <v>2</v>
      </c>
      <c r="I323" s="47" t="s">
        <v>1654</v>
      </c>
    </row>
    <row r="324" spans="1:9" ht="26.25" x14ac:dyDescent="0.25">
      <c r="A324" s="5" t="s">
        <v>1088</v>
      </c>
      <c r="B324" s="6" t="s">
        <v>1089</v>
      </c>
      <c r="C324" s="6" t="s">
        <v>1090</v>
      </c>
      <c r="D324" s="6" t="s">
        <v>335</v>
      </c>
      <c r="E324" s="7" t="s">
        <v>1091</v>
      </c>
      <c r="F324" s="46">
        <v>1</v>
      </c>
      <c r="G324" s="52">
        <f t="shared" si="16"/>
        <v>1</v>
      </c>
      <c r="H324" s="52">
        <f t="shared" si="15"/>
        <v>1</v>
      </c>
      <c r="I324" s="47" t="s">
        <v>1654</v>
      </c>
    </row>
    <row r="325" spans="1:9" ht="26.25" x14ac:dyDescent="0.25">
      <c r="A325" s="5" t="s">
        <v>1092</v>
      </c>
      <c r="B325" s="6" t="s">
        <v>1093</v>
      </c>
      <c r="C325" s="6" t="s">
        <v>1094</v>
      </c>
      <c r="D325" s="6" t="s">
        <v>335</v>
      </c>
      <c r="E325" s="7" t="s">
        <v>1095</v>
      </c>
      <c r="F325" s="46">
        <v>1</v>
      </c>
      <c r="G325" s="52">
        <f t="shared" si="16"/>
        <v>1</v>
      </c>
      <c r="H325" s="52">
        <f t="shared" si="15"/>
        <v>1</v>
      </c>
      <c r="I325" s="47" t="s">
        <v>1654</v>
      </c>
    </row>
    <row r="326" spans="1:9" ht="39" x14ac:dyDescent="0.25">
      <c r="A326" s="5" t="s">
        <v>1096</v>
      </c>
      <c r="B326" s="6" t="s">
        <v>1097</v>
      </c>
      <c r="C326" s="6" t="s">
        <v>1098</v>
      </c>
      <c r="D326" s="6" t="s">
        <v>335</v>
      </c>
      <c r="E326" s="7" t="s">
        <v>1099</v>
      </c>
      <c r="F326" s="46">
        <v>2</v>
      </c>
      <c r="G326" s="52">
        <f t="shared" si="16"/>
        <v>1</v>
      </c>
      <c r="H326" s="52">
        <f t="shared" si="15"/>
        <v>2</v>
      </c>
      <c r="I326" s="47" t="s">
        <v>1654</v>
      </c>
    </row>
    <row r="327" spans="1:9" ht="26.25" x14ac:dyDescent="0.25">
      <c r="A327" s="5" t="s">
        <v>1100</v>
      </c>
      <c r="B327" s="6" t="s">
        <v>1101</v>
      </c>
      <c r="C327" s="6" t="s">
        <v>1102</v>
      </c>
      <c r="D327" s="6" t="s">
        <v>156</v>
      </c>
      <c r="E327" s="7" t="s">
        <v>1103</v>
      </c>
      <c r="F327" s="46">
        <v>2</v>
      </c>
      <c r="G327" s="52">
        <f t="shared" si="16"/>
        <v>1</v>
      </c>
      <c r="H327" s="52">
        <f t="shared" si="15"/>
        <v>2</v>
      </c>
      <c r="I327" s="47" t="s">
        <v>1654</v>
      </c>
    </row>
    <row r="328" spans="1:9" ht="26.25" x14ac:dyDescent="0.25">
      <c r="A328" s="5" t="s">
        <v>1104</v>
      </c>
      <c r="B328" s="6" t="s">
        <v>1105</v>
      </c>
      <c r="C328" s="6" t="s">
        <v>1106</v>
      </c>
      <c r="D328" s="6" t="s">
        <v>156</v>
      </c>
      <c r="E328" s="7" t="s">
        <v>1107</v>
      </c>
      <c r="F328" s="46">
        <v>2</v>
      </c>
      <c r="G328" s="52">
        <f t="shared" si="16"/>
        <v>1</v>
      </c>
      <c r="H328" s="52">
        <f t="shared" si="15"/>
        <v>2</v>
      </c>
      <c r="I328" s="47" t="s">
        <v>1654</v>
      </c>
    </row>
    <row r="329" spans="1:9" ht="26.25" x14ac:dyDescent="0.25">
      <c r="A329" s="5" t="s">
        <v>1108</v>
      </c>
      <c r="B329" s="6" t="s">
        <v>1109</v>
      </c>
      <c r="C329" s="6" t="s">
        <v>1110</v>
      </c>
      <c r="D329" s="6" t="s">
        <v>156</v>
      </c>
      <c r="E329" s="7" t="s">
        <v>1111</v>
      </c>
      <c r="F329" s="46">
        <v>1</v>
      </c>
      <c r="G329" s="52">
        <f t="shared" si="16"/>
        <v>1</v>
      </c>
      <c r="H329" s="52">
        <f t="shared" si="15"/>
        <v>1</v>
      </c>
      <c r="I329" s="47" t="s">
        <v>1654</v>
      </c>
    </row>
    <row r="330" spans="1:9" ht="26.25" x14ac:dyDescent="0.25">
      <c r="A330" s="5" t="s">
        <v>1112</v>
      </c>
      <c r="B330" s="6" t="s">
        <v>1113</v>
      </c>
      <c r="C330" s="6" t="s">
        <v>1114</v>
      </c>
      <c r="D330" s="6" t="s">
        <v>49</v>
      </c>
      <c r="E330" s="7" t="s">
        <v>1115</v>
      </c>
      <c r="F330" s="46">
        <v>2</v>
      </c>
      <c r="G330" s="52">
        <f t="shared" si="16"/>
        <v>1</v>
      </c>
      <c r="H330" s="52">
        <f t="shared" si="15"/>
        <v>2</v>
      </c>
      <c r="I330" s="47" t="s">
        <v>1654</v>
      </c>
    </row>
    <row r="331" spans="1:9" ht="30" x14ac:dyDescent="0.25">
      <c r="A331" s="5">
        <v>924</v>
      </c>
      <c r="B331" s="6" t="s">
        <v>1127</v>
      </c>
      <c r="C331" s="6" t="s">
        <v>1128</v>
      </c>
      <c r="D331" s="6" t="s">
        <v>49</v>
      </c>
      <c r="E331" s="17" t="s">
        <v>1129</v>
      </c>
      <c r="F331" s="46">
        <v>1</v>
      </c>
      <c r="G331" s="52">
        <f t="shared" si="16"/>
        <v>1</v>
      </c>
      <c r="H331" s="52">
        <f t="shared" si="15"/>
        <v>1</v>
      </c>
      <c r="I331" s="47" t="s">
        <v>1654</v>
      </c>
    </row>
    <row r="332" spans="1:9" ht="26.25" x14ac:dyDescent="0.25">
      <c r="A332" s="5" t="s">
        <v>1130</v>
      </c>
      <c r="B332" s="6" t="s">
        <v>1131</v>
      </c>
      <c r="C332" s="6" t="s">
        <v>155</v>
      </c>
      <c r="D332" s="6" t="s">
        <v>156</v>
      </c>
      <c r="E332" s="7" t="s">
        <v>1132</v>
      </c>
      <c r="F332" s="46">
        <v>2</v>
      </c>
      <c r="G332" s="52">
        <f t="shared" si="16"/>
        <v>1</v>
      </c>
      <c r="H332" s="52">
        <f t="shared" si="15"/>
        <v>2</v>
      </c>
      <c r="I332" s="47" t="s">
        <v>1654</v>
      </c>
    </row>
    <row r="333" spans="1:9" ht="26.25" x14ac:dyDescent="0.25">
      <c r="A333" s="5" t="s">
        <v>1133</v>
      </c>
      <c r="B333" s="6" t="s">
        <v>1134</v>
      </c>
      <c r="C333" s="6" t="s">
        <v>654</v>
      </c>
      <c r="D333" s="6" t="s">
        <v>438</v>
      </c>
      <c r="E333" s="7" t="s">
        <v>1135</v>
      </c>
      <c r="F333" s="46">
        <v>2</v>
      </c>
      <c r="G333" s="52">
        <f t="shared" si="16"/>
        <v>1</v>
      </c>
      <c r="H333" s="52">
        <f t="shared" si="15"/>
        <v>2</v>
      </c>
      <c r="I333" s="47" t="s">
        <v>1654</v>
      </c>
    </row>
    <row r="334" spans="1:9" ht="26.25" x14ac:dyDescent="0.25">
      <c r="A334" s="5" t="s">
        <v>1136</v>
      </c>
      <c r="B334" s="6" t="s">
        <v>1137</v>
      </c>
      <c r="C334" s="6" t="s">
        <v>1138</v>
      </c>
      <c r="D334" s="6" t="s">
        <v>116</v>
      </c>
      <c r="E334" s="7" t="s">
        <v>1139</v>
      </c>
      <c r="F334" s="46">
        <v>1</v>
      </c>
      <c r="G334" s="52">
        <f t="shared" si="16"/>
        <v>1</v>
      </c>
      <c r="H334" s="52">
        <f t="shared" si="15"/>
        <v>1</v>
      </c>
      <c r="I334" s="47" t="s">
        <v>1654</v>
      </c>
    </row>
    <row r="335" spans="1:9" ht="26.25" x14ac:dyDescent="0.25">
      <c r="A335" s="5" t="s">
        <v>1143</v>
      </c>
      <c r="B335" s="6" t="s">
        <v>1144</v>
      </c>
      <c r="C335" s="6" t="s">
        <v>396</v>
      </c>
      <c r="D335" s="6" t="s">
        <v>335</v>
      </c>
      <c r="E335" s="13" t="s">
        <v>1145</v>
      </c>
      <c r="F335" s="46">
        <v>2</v>
      </c>
      <c r="G335" s="52">
        <f t="shared" si="16"/>
        <v>1</v>
      </c>
      <c r="H335" s="52">
        <f t="shared" si="15"/>
        <v>2</v>
      </c>
      <c r="I335" s="47" t="s">
        <v>1654</v>
      </c>
    </row>
    <row r="336" spans="1:9" ht="26.25" x14ac:dyDescent="0.25">
      <c r="A336" s="5" t="s">
        <v>1146</v>
      </c>
      <c r="B336" s="6" t="s">
        <v>1147</v>
      </c>
      <c r="C336" s="6" t="s">
        <v>661</v>
      </c>
      <c r="D336" s="6" t="s">
        <v>662</v>
      </c>
      <c r="E336" s="7" t="s">
        <v>1148</v>
      </c>
      <c r="F336" s="46">
        <v>1</v>
      </c>
      <c r="G336" s="52">
        <f t="shared" ref="G336:G367" si="17">IF(F336&lt;=0,0,IF(F336&lt;=3,1,IF(F336&lt;=6,2,IF(F336&lt;=9,3,IF(F336&lt;=12,4,)))))</f>
        <v>1</v>
      </c>
      <c r="H336" s="52">
        <f t="shared" si="15"/>
        <v>1</v>
      </c>
      <c r="I336" s="47" t="s">
        <v>1654</v>
      </c>
    </row>
    <row r="337" spans="1:9" ht="26.25" x14ac:dyDescent="0.25">
      <c r="A337" s="5" t="s">
        <v>1149</v>
      </c>
      <c r="B337" s="6" t="s">
        <v>1150</v>
      </c>
      <c r="C337" s="6" t="s">
        <v>661</v>
      </c>
      <c r="D337" s="6" t="s">
        <v>662</v>
      </c>
      <c r="E337" s="7" t="s">
        <v>1151</v>
      </c>
      <c r="F337" s="46">
        <v>2</v>
      </c>
      <c r="G337" s="52">
        <f t="shared" si="17"/>
        <v>1</v>
      </c>
      <c r="H337" s="52">
        <f t="shared" ref="H337:H400" si="18">F337</f>
        <v>2</v>
      </c>
      <c r="I337" s="47" t="s">
        <v>1654</v>
      </c>
    </row>
    <row r="338" spans="1:9" ht="26.25" x14ac:dyDescent="0.25">
      <c r="A338" s="5" t="s">
        <v>1152</v>
      </c>
      <c r="B338" s="6" t="s">
        <v>1153</v>
      </c>
      <c r="C338" s="6" t="s">
        <v>741</v>
      </c>
      <c r="D338" s="6" t="s">
        <v>742</v>
      </c>
      <c r="E338" s="7" t="s">
        <v>1154</v>
      </c>
      <c r="F338" s="46">
        <v>2</v>
      </c>
      <c r="G338" s="52">
        <f t="shared" si="17"/>
        <v>1</v>
      </c>
      <c r="H338" s="52">
        <f t="shared" si="18"/>
        <v>2</v>
      </c>
      <c r="I338" s="47" t="s">
        <v>1654</v>
      </c>
    </row>
    <row r="339" spans="1:9" ht="26.25" x14ac:dyDescent="0.25">
      <c r="A339" s="5" t="s">
        <v>1158</v>
      </c>
      <c r="B339" s="6" t="s">
        <v>1159</v>
      </c>
      <c r="C339" s="6" t="s">
        <v>155</v>
      </c>
      <c r="D339" s="6" t="s">
        <v>156</v>
      </c>
      <c r="E339" s="7" t="s">
        <v>1160</v>
      </c>
      <c r="F339" s="46">
        <v>2</v>
      </c>
      <c r="G339" s="52">
        <f t="shared" si="17"/>
        <v>1</v>
      </c>
      <c r="H339" s="52">
        <f t="shared" si="18"/>
        <v>2</v>
      </c>
      <c r="I339" s="47" t="s">
        <v>1654</v>
      </c>
    </row>
    <row r="340" spans="1:9" ht="26.25" x14ac:dyDescent="0.25">
      <c r="A340" s="5" t="s">
        <v>1161</v>
      </c>
      <c r="B340" s="6" t="s">
        <v>1162</v>
      </c>
      <c r="C340" s="6" t="s">
        <v>396</v>
      </c>
      <c r="D340" s="6" t="s">
        <v>335</v>
      </c>
      <c r="E340" s="7" t="s">
        <v>1163</v>
      </c>
      <c r="F340" s="46">
        <v>2</v>
      </c>
      <c r="G340" s="52">
        <f t="shared" si="17"/>
        <v>1</v>
      </c>
      <c r="H340" s="52">
        <f t="shared" si="18"/>
        <v>2</v>
      </c>
      <c r="I340" s="47" t="s">
        <v>1654</v>
      </c>
    </row>
    <row r="341" spans="1:9" ht="26.25" x14ac:dyDescent="0.25">
      <c r="A341" s="5" t="s">
        <v>1164</v>
      </c>
      <c r="B341" s="6" t="s">
        <v>1165</v>
      </c>
      <c r="C341" s="6" t="s">
        <v>310</v>
      </c>
      <c r="D341" s="6" t="s">
        <v>311</v>
      </c>
      <c r="E341" s="7" t="s">
        <v>1166</v>
      </c>
      <c r="F341" s="46">
        <v>2</v>
      </c>
      <c r="G341" s="52">
        <f t="shared" si="17"/>
        <v>1</v>
      </c>
      <c r="H341" s="52">
        <f t="shared" si="18"/>
        <v>2</v>
      </c>
      <c r="I341" s="47" t="s">
        <v>1654</v>
      </c>
    </row>
    <row r="342" spans="1:9" ht="26.25" x14ac:dyDescent="0.25">
      <c r="A342" s="5" t="s">
        <v>1170</v>
      </c>
      <c r="B342" s="6" t="s">
        <v>1171</v>
      </c>
      <c r="C342" s="6" t="s">
        <v>43</v>
      </c>
      <c r="D342" s="6" t="s">
        <v>44</v>
      </c>
      <c r="E342" s="7" t="s">
        <v>1172</v>
      </c>
      <c r="F342" s="46">
        <v>2</v>
      </c>
      <c r="G342" s="52">
        <f t="shared" si="17"/>
        <v>1</v>
      </c>
      <c r="H342" s="52">
        <f t="shared" si="18"/>
        <v>2</v>
      </c>
      <c r="I342" s="47" t="s">
        <v>1654</v>
      </c>
    </row>
    <row r="343" spans="1:9" ht="26.25" x14ac:dyDescent="0.25">
      <c r="A343" s="5" t="s">
        <v>1173</v>
      </c>
      <c r="B343" s="6" t="s">
        <v>1174</v>
      </c>
      <c r="C343" s="6" t="s">
        <v>437</v>
      </c>
      <c r="D343" s="6" t="s">
        <v>438</v>
      </c>
      <c r="E343" s="7" t="s">
        <v>1175</v>
      </c>
      <c r="F343" s="46">
        <v>2</v>
      </c>
      <c r="G343" s="52">
        <f t="shared" si="17"/>
        <v>1</v>
      </c>
      <c r="H343" s="52">
        <f t="shared" si="18"/>
        <v>2</v>
      </c>
      <c r="I343" s="47" t="s">
        <v>1654</v>
      </c>
    </row>
    <row r="344" spans="1:9" ht="26.25" x14ac:dyDescent="0.25">
      <c r="A344" s="5" t="s">
        <v>1176</v>
      </c>
      <c r="B344" s="6" t="s">
        <v>1177</v>
      </c>
      <c r="C344" s="6" t="s">
        <v>1178</v>
      </c>
      <c r="D344" s="6" t="s">
        <v>116</v>
      </c>
      <c r="E344" s="7" t="s">
        <v>1179</v>
      </c>
      <c r="F344" s="46">
        <v>1</v>
      </c>
      <c r="G344" s="52">
        <f t="shared" si="17"/>
        <v>1</v>
      </c>
      <c r="H344" s="52">
        <f t="shared" si="18"/>
        <v>1</v>
      </c>
      <c r="I344" s="47" t="s">
        <v>1654</v>
      </c>
    </row>
    <row r="345" spans="1:9" ht="26.25" x14ac:dyDescent="0.25">
      <c r="A345" s="5" t="s">
        <v>1180</v>
      </c>
      <c r="B345" s="6" t="s">
        <v>1181</v>
      </c>
      <c r="C345" s="6" t="s">
        <v>155</v>
      </c>
      <c r="D345" s="6" t="s">
        <v>156</v>
      </c>
      <c r="E345" s="7" t="s">
        <v>1182</v>
      </c>
      <c r="F345" s="46">
        <v>2</v>
      </c>
      <c r="G345" s="52">
        <f t="shared" si="17"/>
        <v>1</v>
      </c>
      <c r="H345" s="52">
        <f t="shared" si="18"/>
        <v>2</v>
      </c>
      <c r="I345" s="47" t="s">
        <v>1654</v>
      </c>
    </row>
    <row r="346" spans="1:9" ht="39" x14ac:dyDescent="0.25">
      <c r="A346" s="5" t="s">
        <v>1183</v>
      </c>
      <c r="B346" s="6" t="s">
        <v>1184</v>
      </c>
      <c r="C346" s="6" t="s">
        <v>1185</v>
      </c>
      <c r="D346" s="6" t="s">
        <v>438</v>
      </c>
      <c r="E346" s="7" t="s">
        <v>1186</v>
      </c>
      <c r="F346" s="46">
        <v>2</v>
      </c>
      <c r="G346" s="52">
        <f t="shared" si="17"/>
        <v>1</v>
      </c>
      <c r="H346" s="52">
        <f t="shared" si="18"/>
        <v>2</v>
      </c>
      <c r="I346" s="47" t="s">
        <v>1654</v>
      </c>
    </row>
    <row r="347" spans="1:9" ht="26.25" x14ac:dyDescent="0.25">
      <c r="A347" s="5" t="s">
        <v>1187</v>
      </c>
      <c r="B347" s="6" t="s">
        <v>1188</v>
      </c>
      <c r="C347" s="6" t="s">
        <v>607</v>
      </c>
      <c r="D347" s="6" t="s">
        <v>438</v>
      </c>
      <c r="E347" s="7" t="s">
        <v>1189</v>
      </c>
      <c r="F347" s="46">
        <v>2</v>
      </c>
      <c r="G347" s="52">
        <f t="shared" si="17"/>
        <v>1</v>
      </c>
      <c r="H347" s="52">
        <f t="shared" si="18"/>
        <v>2</v>
      </c>
      <c r="I347" s="47" t="s">
        <v>1654</v>
      </c>
    </row>
    <row r="348" spans="1:9" ht="26.25" x14ac:dyDescent="0.25">
      <c r="A348" s="5" t="s">
        <v>1190</v>
      </c>
      <c r="B348" s="6" t="s">
        <v>1191</v>
      </c>
      <c r="C348" s="6" t="s">
        <v>334</v>
      </c>
      <c r="D348" s="6" t="s">
        <v>335</v>
      </c>
      <c r="E348" s="7" t="s">
        <v>1192</v>
      </c>
      <c r="F348" s="46">
        <v>2</v>
      </c>
      <c r="G348" s="52">
        <f t="shared" si="17"/>
        <v>1</v>
      </c>
      <c r="H348" s="52">
        <f t="shared" si="18"/>
        <v>2</v>
      </c>
      <c r="I348" s="47" t="s">
        <v>1654</v>
      </c>
    </row>
    <row r="349" spans="1:9" ht="26.25" x14ac:dyDescent="0.25">
      <c r="A349" s="5" t="s">
        <v>1193</v>
      </c>
      <c r="B349" s="6" t="s">
        <v>1194</v>
      </c>
      <c r="C349" s="6" t="s">
        <v>713</v>
      </c>
      <c r="D349" s="6" t="s">
        <v>662</v>
      </c>
      <c r="E349" s="7" t="s">
        <v>1195</v>
      </c>
      <c r="F349" s="46">
        <v>2</v>
      </c>
      <c r="G349" s="52">
        <f t="shared" si="17"/>
        <v>1</v>
      </c>
      <c r="H349" s="52">
        <f t="shared" si="18"/>
        <v>2</v>
      </c>
      <c r="I349" s="47" t="s">
        <v>1654</v>
      </c>
    </row>
    <row r="350" spans="1:9" ht="26.25" x14ac:dyDescent="0.25">
      <c r="A350" s="5" t="s">
        <v>1196</v>
      </c>
      <c r="B350" s="6" t="s">
        <v>1197</v>
      </c>
      <c r="C350" s="6" t="s">
        <v>661</v>
      </c>
      <c r="D350" s="6" t="s">
        <v>662</v>
      </c>
      <c r="E350" s="7" t="s">
        <v>1198</v>
      </c>
      <c r="F350" s="46">
        <v>1</v>
      </c>
      <c r="G350" s="52">
        <f t="shared" si="17"/>
        <v>1</v>
      </c>
      <c r="H350" s="52">
        <f t="shared" si="18"/>
        <v>1</v>
      </c>
      <c r="I350" s="47" t="s">
        <v>1654</v>
      </c>
    </row>
    <row r="351" spans="1:9" ht="26.25" x14ac:dyDescent="0.25">
      <c r="A351" s="5" t="s">
        <v>1199</v>
      </c>
      <c r="B351" s="6" t="s">
        <v>1200</v>
      </c>
      <c r="C351" s="6" t="s">
        <v>43</v>
      </c>
      <c r="D351" s="6" t="s">
        <v>44</v>
      </c>
      <c r="E351" s="7" t="s">
        <v>1201</v>
      </c>
      <c r="F351" s="46">
        <v>2</v>
      </c>
      <c r="G351" s="52">
        <f t="shared" si="17"/>
        <v>1</v>
      </c>
      <c r="H351" s="52">
        <f t="shared" si="18"/>
        <v>2</v>
      </c>
      <c r="I351" s="47" t="s">
        <v>1654</v>
      </c>
    </row>
    <row r="352" spans="1:9" ht="26.25" x14ac:dyDescent="0.25">
      <c r="A352" s="5" t="s">
        <v>1205</v>
      </c>
      <c r="B352" s="6" t="s">
        <v>1206</v>
      </c>
      <c r="C352" s="6" t="s">
        <v>48</v>
      </c>
      <c r="D352" s="6" t="s">
        <v>49</v>
      </c>
      <c r="E352" s="7" t="s">
        <v>1207</v>
      </c>
      <c r="F352" s="46">
        <v>2</v>
      </c>
      <c r="G352" s="52">
        <f t="shared" si="17"/>
        <v>1</v>
      </c>
      <c r="H352" s="52">
        <f t="shared" si="18"/>
        <v>2</v>
      </c>
      <c r="I352" s="47" t="s">
        <v>1654</v>
      </c>
    </row>
    <row r="353" spans="1:9" ht="26.25" x14ac:dyDescent="0.25">
      <c r="A353" s="5" t="s">
        <v>1208</v>
      </c>
      <c r="B353" s="6" t="s">
        <v>1209</v>
      </c>
      <c r="C353" s="6" t="s">
        <v>661</v>
      </c>
      <c r="D353" s="6" t="s">
        <v>662</v>
      </c>
      <c r="E353" s="7" t="s">
        <v>1210</v>
      </c>
      <c r="F353" s="46">
        <v>1</v>
      </c>
      <c r="G353" s="52">
        <f t="shared" si="17"/>
        <v>1</v>
      </c>
      <c r="H353" s="52">
        <f t="shared" si="18"/>
        <v>1</v>
      </c>
      <c r="I353" s="47" t="s">
        <v>1654</v>
      </c>
    </row>
    <row r="354" spans="1:9" ht="26.25" x14ac:dyDescent="0.25">
      <c r="A354" s="5" t="s">
        <v>1211</v>
      </c>
      <c r="B354" s="6" t="s">
        <v>1212</v>
      </c>
      <c r="C354" s="6" t="s">
        <v>396</v>
      </c>
      <c r="D354" s="6" t="s">
        <v>335</v>
      </c>
      <c r="E354" s="7" t="s">
        <v>1213</v>
      </c>
      <c r="F354" s="46">
        <v>1</v>
      </c>
      <c r="G354" s="52">
        <f t="shared" si="17"/>
        <v>1</v>
      </c>
      <c r="H354" s="52">
        <f t="shared" si="18"/>
        <v>1</v>
      </c>
      <c r="I354" s="47" t="s">
        <v>1654</v>
      </c>
    </row>
    <row r="355" spans="1:9" ht="26.25" x14ac:dyDescent="0.25">
      <c r="A355" s="5" t="s">
        <v>1214</v>
      </c>
      <c r="B355" s="6" t="s">
        <v>1215</v>
      </c>
      <c r="C355" s="6" t="s">
        <v>1216</v>
      </c>
      <c r="D355" s="6" t="s">
        <v>335</v>
      </c>
      <c r="E355" s="7" t="s">
        <v>1217</v>
      </c>
      <c r="F355" s="46">
        <v>2</v>
      </c>
      <c r="G355" s="52">
        <f t="shared" si="17"/>
        <v>1</v>
      </c>
      <c r="H355" s="52">
        <f t="shared" si="18"/>
        <v>2</v>
      </c>
      <c r="I355" s="47" t="s">
        <v>1654</v>
      </c>
    </row>
    <row r="356" spans="1:9" ht="26.25" x14ac:dyDescent="0.25">
      <c r="A356" s="5" t="s">
        <v>1218</v>
      </c>
      <c r="B356" s="6" t="s">
        <v>1219</v>
      </c>
      <c r="C356" s="6" t="s">
        <v>334</v>
      </c>
      <c r="D356" s="6" t="s">
        <v>335</v>
      </c>
      <c r="E356" s="7" t="s">
        <v>1220</v>
      </c>
      <c r="F356" s="46">
        <v>1</v>
      </c>
      <c r="G356" s="52">
        <f t="shared" si="17"/>
        <v>1</v>
      </c>
      <c r="H356" s="52">
        <f t="shared" si="18"/>
        <v>1</v>
      </c>
      <c r="I356" s="47" t="s">
        <v>1654</v>
      </c>
    </row>
    <row r="357" spans="1:9" ht="26.25" x14ac:dyDescent="0.25">
      <c r="A357" s="5" t="s">
        <v>1221</v>
      </c>
      <c r="B357" s="6" t="s">
        <v>1222</v>
      </c>
      <c r="C357" s="6" t="s">
        <v>396</v>
      </c>
      <c r="D357" s="6" t="s">
        <v>335</v>
      </c>
      <c r="E357" s="7" t="s">
        <v>1223</v>
      </c>
      <c r="F357" s="46">
        <v>2</v>
      </c>
      <c r="G357" s="52">
        <f t="shared" si="17"/>
        <v>1</v>
      </c>
      <c r="H357" s="52">
        <f t="shared" si="18"/>
        <v>2</v>
      </c>
      <c r="I357" s="47" t="s">
        <v>1654</v>
      </c>
    </row>
    <row r="358" spans="1:9" ht="26.25" x14ac:dyDescent="0.25">
      <c r="A358" s="5" t="s">
        <v>1224</v>
      </c>
      <c r="B358" s="6" t="s">
        <v>1225</v>
      </c>
      <c r="C358" s="6" t="s">
        <v>18</v>
      </c>
      <c r="D358" s="6" t="s">
        <v>19</v>
      </c>
      <c r="E358" s="7" t="s">
        <v>1226</v>
      </c>
      <c r="F358" s="46">
        <v>2</v>
      </c>
      <c r="G358" s="52">
        <f t="shared" si="17"/>
        <v>1</v>
      </c>
      <c r="H358" s="52">
        <f t="shared" si="18"/>
        <v>2</v>
      </c>
      <c r="I358" s="47" t="s">
        <v>1654</v>
      </c>
    </row>
    <row r="359" spans="1:9" ht="39" x14ac:dyDescent="0.25">
      <c r="A359" s="5" t="s">
        <v>1227</v>
      </c>
      <c r="B359" s="6" t="s">
        <v>1228</v>
      </c>
      <c r="C359" s="6" t="s">
        <v>396</v>
      </c>
      <c r="D359" s="6" t="s">
        <v>335</v>
      </c>
      <c r="E359" s="7" t="s">
        <v>1229</v>
      </c>
      <c r="F359" s="46">
        <v>2</v>
      </c>
      <c r="G359" s="52">
        <f t="shared" si="17"/>
        <v>1</v>
      </c>
      <c r="H359" s="52">
        <f t="shared" si="18"/>
        <v>2</v>
      </c>
      <c r="I359" s="47" t="s">
        <v>1654</v>
      </c>
    </row>
    <row r="360" spans="1:9" ht="26.25" x14ac:dyDescent="0.25">
      <c r="A360" s="5" t="s">
        <v>1230</v>
      </c>
      <c r="B360" s="6" t="s">
        <v>1231</v>
      </c>
      <c r="C360" s="6" t="s">
        <v>437</v>
      </c>
      <c r="D360" s="6" t="s">
        <v>438</v>
      </c>
      <c r="E360" s="7" t="s">
        <v>1232</v>
      </c>
      <c r="F360" s="46">
        <v>2</v>
      </c>
      <c r="G360" s="52">
        <f t="shared" si="17"/>
        <v>1</v>
      </c>
      <c r="H360" s="52">
        <f t="shared" si="18"/>
        <v>2</v>
      </c>
      <c r="I360" s="47" t="s">
        <v>1654</v>
      </c>
    </row>
    <row r="361" spans="1:9" ht="26.25" x14ac:dyDescent="0.25">
      <c r="A361" s="5" t="s">
        <v>1236</v>
      </c>
      <c r="B361" s="6" t="s">
        <v>1237</v>
      </c>
      <c r="C361" s="6" t="s">
        <v>396</v>
      </c>
      <c r="D361" s="6" t="s">
        <v>335</v>
      </c>
      <c r="E361" s="7" t="s">
        <v>1238</v>
      </c>
      <c r="F361" s="46">
        <v>1</v>
      </c>
      <c r="G361" s="52">
        <f t="shared" si="17"/>
        <v>1</v>
      </c>
      <c r="H361" s="52">
        <f t="shared" si="18"/>
        <v>1</v>
      </c>
      <c r="I361" s="47" t="s">
        <v>1654</v>
      </c>
    </row>
    <row r="362" spans="1:9" ht="26.25" x14ac:dyDescent="0.25">
      <c r="A362" s="5" t="s">
        <v>1244</v>
      </c>
      <c r="B362" s="6" t="s">
        <v>1245</v>
      </c>
      <c r="C362" s="6" t="s">
        <v>43</v>
      </c>
      <c r="D362" s="6" t="s">
        <v>44</v>
      </c>
      <c r="E362" s="7" t="s">
        <v>1246</v>
      </c>
      <c r="F362" s="46">
        <v>1</v>
      </c>
      <c r="G362" s="52">
        <f t="shared" si="17"/>
        <v>1</v>
      </c>
      <c r="H362" s="52">
        <f t="shared" si="18"/>
        <v>1</v>
      </c>
      <c r="I362" s="47" t="s">
        <v>1654</v>
      </c>
    </row>
    <row r="363" spans="1:9" ht="26.25" x14ac:dyDescent="0.25">
      <c r="A363" s="11">
        <v>1458</v>
      </c>
      <c r="B363" s="12" t="s">
        <v>1247</v>
      </c>
      <c r="C363" s="6" t="s">
        <v>396</v>
      </c>
      <c r="D363" s="6" t="s">
        <v>335</v>
      </c>
      <c r="E363" s="14" t="s">
        <v>1248</v>
      </c>
      <c r="F363" s="46">
        <v>1</v>
      </c>
      <c r="G363" s="52">
        <f t="shared" si="17"/>
        <v>1</v>
      </c>
      <c r="H363" s="52">
        <f t="shared" si="18"/>
        <v>1</v>
      </c>
      <c r="I363" s="47" t="s">
        <v>1654</v>
      </c>
    </row>
    <row r="364" spans="1:9" ht="26.25" x14ac:dyDescent="0.25">
      <c r="A364" s="5" t="s">
        <v>1249</v>
      </c>
      <c r="B364" s="6" t="s">
        <v>1250</v>
      </c>
      <c r="C364" s="6" t="s">
        <v>34</v>
      </c>
      <c r="D364" s="6" t="s">
        <v>35</v>
      </c>
      <c r="E364" s="7" t="s">
        <v>1251</v>
      </c>
      <c r="F364" s="46">
        <v>2</v>
      </c>
      <c r="G364" s="52">
        <f t="shared" si="17"/>
        <v>1</v>
      </c>
      <c r="H364" s="52">
        <f t="shared" si="18"/>
        <v>2</v>
      </c>
      <c r="I364" s="47" t="s">
        <v>1654</v>
      </c>
    </row>
    <row r="365" spans="1:9" ht="26.25" x14ac:dyDescent="0.25">
      <c r="A365" s="5" t="s">
        <v>1259</v>
      </c>
      <c r="B365" s="6" t="s">
        <v>1260</v>
      </c>
      <c r="C365" s="6" t="s">
        <v>115</v>
      </c>
      <c r="D365" s="6" t="s">
        <v>116</v>
      </c>
      <c r="E365" s="7" t="s">
        <v>1261</v>
      </c>
      <c r="F365" s="46">
        <v>2</v>
      </c>
      <c r="G365" s="52">
        <f t="shared" si="17"/>
        <v>1</v>
      </c>
      <c r="H365" s="52">
        <f t="shared" si="18"/>
        <v>2</v>
      </c>
      <c r="I365" s="47" t="s">
        <v>1654</v>
      </c>
    </row>
    <row r="366" spans="1:9" ht="26.25" x14ac:dyDescent="0.25">
      <c r="A366" s="5" t="s">
        <v>1262</v>
      </c>
      <c r="B366" s="6" t="s">
        <v>1263</v>
      </c>
      <c r="C366" s="6" t="s">
        <v>115</v>
      </c>
      <c r="D366" s="6" t="s">
        <v>116</v>
      </c>
      <c r="E366" s="7" t="s">
        <v>1264</v>
      </c>
      <c r="F366" s="46">
        <v>2</v>
      </c>
      <c r="G366" s="52">
        <f t="shared" si="17"/>
        <v>1</v>
      </c>
      <c r="H366" s="52">
        <f t="shared" si="18"/>
        <v>2</v>
      </c>
      <c r="I366" s="47" t="s">
        <v>1654</v>
      </c>
    </row>
    <row r="367" spans="1:9" ht="39" x14ac:dyDescent="0.25">
      <c r="A367" s="5" t="s">
        <v>1265</v>
      </c>
      <c r="B367" s="6" t="s">
        <v>1266</v>
      </c>
      <c r="C367" s="6" t="s">
        <v>661</v>
      </c>
      <c r="D367" s="6" t="s">
        <v>662</v>
      </c>
      <c r="E367" s="7" t="s">
        <v>1267</v>
      </c>
      <c r="F367" s="46">
        <v>2</v>
      </c>
      <c r="G367" s="52">
        <f t="shared" si="17"/>
        <v>1</v>
      </c>
      <c r="H367" s="52">
        <f t="shared" si="18"/>
        <v>2</v>
      </c>
      <c r="I367" s="47" t="s">
        <v>1654</v>
      </c>
    </row>
    <row r="368" spans="1:9" ht="26.25" x14ac:dyDescent="0.25">
      <c r="A368" s="5" t="s">
        <v>1268</v>
      </c>
      <c r="B368" s="6" t="s">
        <v>1269</v>
      </c>
      <c r="C368" s="6" t="s">
        <v>155</v>
      </c>
      <c r="D368" s="6" t="s">
        <v>156</v>
      </c>
      <c r="E368" s="7" t="s">
        <v>1270</v>
      </c>
      <c r="F368" s="46">
        <v>2</v>
      </c>
      <c r="G368" s="52">
        <f t="shared" ref="G368:G399" si="19">IF(F368&lt;=0,0,IF(F368&lt;=3,1,IF(F368&lt;=6,2,IF(F368&lt;=9,3,IF(F368&lt;=12,4,)))))</f>
        <v>1</v>
      </c>
      <c r="H368" s="52">
        <f t="shared" si="18"/>
        <v>2</v>
      </c>
      <c r="I368" s="47" t="s">
        <v>1654</v>
      </c>
    </row>
    <row r="369" spans="1:9" ht="26.25" x14ac:dyDescent="0.25">
      <c r="A369" s="5" t="s">
        <v>1271</v>
      </c>
      <c r="B369" s="6" t="s">
        <v>1272</v>
      </c>
      <c r="C369" s="6" t="s">
        <v>155</v>
      </c>
      <c r="D369" s="6" t="s">
        <v>156</v>
      </c>
      <c r="E369" s="7" t="s">
        <v>1273</v>
      </c>
      <c r="F369" s="46">
        <v>2</v>
      </c>
      <c r="G369" s="52">
        <f t="shared" si="19"/>
        <v>1</v>
      </c>
      <c r="H369" s="52">
        <f t="shared" si="18"/>
        <v>2</v>
      </c>
      <c r="I369" s="47" t="s">
        <v>1654</v>
      </c>
    </row>
    <row r="370" spans="1:9" ht="26.25" x14ac:dyDescent="0.25">
      <c r="A370" s="5" t="s">
        <v>1274</v>
      </c>
      <c r="B370" s="6" t="s">
        <v>1275</v>
      </c>
      <c r="C370" s="6" t="s">
        <v>717</v>
      </c>
      <c r="D370" s="6" t="s">
        <v>662</v>
      </c>
      <c r="E370" s="7" t="s">
        <v>1276</v>
      </c>
      <c r="F370" s="46">
        <v>2</v>
      </c>
      <c r="G370" s="52">
        <f t="shared" si="19"/>
        <v>1</v>
      </c>
      <c r="H370" s="52">
        <f t="shared" si="18"/>
        <v>2</v>
      </c>
      <c r="I370" s="47" t="s">
        <v>1654</v>
      </c>
    </row>
    <row r="371" spans="1:9" ht="26.25" x14ac:dyDescent="0.25">
      <c r="A371" s="15">
        <v>1549</v>
      </c>
      <c r="B371" s="10" t="s">
        <v>1277</v>
      </c>
      <c r="C371" s="10" t="s">
        <v>43</v>
      </c>
      <c r="D371" s="10" t="s">
        <v>44</v>
      </c>
      <c r="E371" s="7" t="s">
        <v>1278</v>
      </c>
      <c r="F371" s="46">
        <v>2</v>
      </c>
      <c r="G371" s="52">
        <f t="shared" si="19"/>
        <v>1</v>
      </c>
      <c r="H371" s="52">
        <f t="shared" si="18"/>
        <v>2</v>
      </c>
      <c r="I371" s="47" t="s">
        <v>1654</v>
      </c>
    </row>
    <row r="372" spans="1:9" ht="39" x14ac:dyDescent="0.25">
      <c r="A372" s="5">
        <v>1550</v>
      </c>
      <c r="B372" s="6" t="s">
        <v>1279</v>
      </c>
      <c r="C372" s="6" t="s">
        <v>18</v>
      </c>
      <c r="D372" s="6" t="s">
        <v>19</v>
      </c>
      <c r="E372" s="7" t="s">
        <v>1280</v>
      </c>
      <c r="F372" s="46">
        <v>2</v>
      </c>
      <c r="G372" s="52">
        <f t="shared" si="19"/>
        <v>1</v>
      </c>
      <c r="H372" s="52">
        <f t="shared" si="18"/>
        <v>2</v>
      </c>
      <c r="I372" s="47" t="s">
        <v>1654</v>
      </c>
    </row>
    <row r="373" spans="1:9" ht="26.25" x14ac:dyDescent="0.25">
      <c r="A373" s="5" t="s">
        <v>1281</v>
      </c>
      <c r="B373" s="6" t="s">
        <v>1282</v>
      </c>
      <c r="C373" s="6" t="s">
        <v>661</v>
      </c>
      <c r="D373" s="6" t="s">
        <v>662</v>
      </c>
      <c r="E373" s="13" t="s">
        <v>1283</v>
      </c>
      <c r="F373" s="46">
        <v>2</v>
      </c>
      <c r="G373" s="52">
        <f t="shared" si="19"/>
        <v>1</v>
      </c>
      <c r="H373" s="52">
        <f t="shared" si="18"/>
        <v>2</v>
      </c>
      <c r="I373" s="47" t="s">
        <v>1654</v>
      </c>
    </row>
    <row r="374" spans="1:9" ht="26.25" x14ac:dyDescent="0.25">
      <c r="A374" s="5" t="s">
        <v>1284</v>
      </c>
      <c r="B374" s="6" t="s">
        <v>1285</v>
      </c>
      <c r="C374" s="6" t="s">
        <v>437</v>
      </c>
      <c r="D374" s="6" t="s">
        <v>438</v>
      </c>
      <c r="E374" s="7" t="s">
        <v>1286</v>
      </c>
      <c r="F374" s="46">
        <v>2</v>
      </c>
      <c r="G374" s="52">
        <f t="shared" si="19"/>
        <v>1</v>
      </c>
      <c r="H374" s="52">
        <f t="shared" si="18"/>
        <v>2</v>
      </c>
      <c r="I374" s="47" t="s">
        <v>1654</v>
      </c>
    </row>
    <row r="375" spans="1:9" ht="39" x14ac:dyDescent="0.25">
      <c r="A375" s="5" t="s">
        <v>1290</v>
      </c>
      <c r="B375" s="6" t="s">
        <v>1291</v>
      </c>
      <c r="C375" s="6" t="s">
        <v>48</v>
      </c>
      <c r="D375" s="6" t="s">
        <v>49</v>
      </c>
      <c r="E375" s="7" t="s">
        <v>1292</v>
      </c>
      <c r="F375" s="46">
        <v>1</v>
      </c>
      <c r="G375" s="52">
        <f t="shared" si="19"/>
        <v>1</v>
      </c>
      <c r="H375" s="52">
        <f t="shared" si="18"/>
        <v>1</v>
      </c>
      <c r="I375" s="47" t="s">
        <v>1654</v>
      </c>
    </row>
    <row r="376" spans="1:9" ht="39" x14ac:dyDescent="0.25">
      <c r="A376" s="5" t="s">
        <v>1293</v>
      </c>
      <c r="B376" s="6" t="s">
        <v>1294</v>
      </c>
      <c r="C376" s="6" t="s">
        <v>798</v>
      </c>
      <c r="D376" s="6" t="s">
        <v>799</v>
      </c>
      <c r="E376" s="7" t="s">
        <v>1295</v>
      </c>
      <c r="F376" s="46">
        <v>2</v>
      </c>
      <c r="G376" s="52">
        <f t="shared" si="19"/>
        <v>1</v>
      </c>
      <c r="H376" s="52">
        <f t="shared" si="18"/>
        <v>2</v>
      </c>
      <c r="I376" s="47" t="s">
        <v>1654</v>
      </c>
    </row>
    <row r="377" spans="1:9" ht="26.25" x14ac:dyDescent="0.25">
      <c r="A377" s="5" t="s">
        <v>1296</v>
      </c>
      <c r="B377" s="6" t="s">
        <v>1297</v>
      </c>
      <c r="C377" s="6" t="s">
        <v>437</v>
      </c>
      <c r="D377" s="6" t="s">
        <v>438</v>
      </c>
      <c r="E377" s="7" t="s">
        <v>1298</v>
      </c>
      <c r="F377" s="46">
        <v>1</v>
      </c>
      <c r="G377" s="52">
        <f t="shared" si="19"/>
        <v>1</v>
      </c>
      <c r="H377" s="52">
        <f t="shared" si="18"/>
        <v>1</v>
      </c>
      <c r="I377" s="47" t="s">
        <v>1654</v>
      </c>
    </row>
    <row r="378" spans="1:9" ht="26.25" x14ac:dyDescent="0.25">
      <c r="A378" s="5" t="s">
        <v>1299</v>
      </c>
      <c r="B378" s="6" t="s">
        <v>1300</v>
      </c>
      <c r="C378" s="6" t="s">
        <v>396</v>
      </c>
      <c r="D378" s="6" t="s">
        <v>335</v>
      </c>
      <c r="E378" s="7" t="s">
        <v>1301</v>
      </c>
      <c r="F378" s="46">
        <v>2</v>
      </c>
      <c r="G378" s="52">
        <f t="shared" si="19"/>
        <v>1</v>
      </c>
      <c r="H378" s="52">
        <f t="shared" si="18"/>
        <v>2</v>
      </c>
      <c r="I378" s="47" t="s">
        <v>1654</v>
      </c>
    </row>
    <row r="379" spans="1:9" ht="26.25" x14ac:dyDescent="0.25">
      <c r="A379" s="5" t="s">
        <v>1305</v>
      </c>
      <c r="B379" s="6" t="s">
        <v>1306</v>
      </c>
      <c r="C379" s="6" t="s">
        <v>661</v>
      </c>
      <c r="D379" s="6" t="s">
        <v>662</v>
      </c>
      <c r="E379" s="7" t="s">
        <v>1307</v>
      </c>
      <c r="F379" s="46">
        <v>2</v>
      </c>
      <c r="G379" s="52">
        <f t="shared" si="19"/>
        <v>1</v>
      </c>
      <c r="H379" s="52">
        <f t="shared" si="18"/>
        <v>2</v>
      </c>
      <c r="I379" s="47" t="s">
        <v>1654</v>
      </c>
    </row>
    <row r="380" spans="1:9" ht="26.25" x14ac:dyDescent="0.25">
      <c r="A380" s="11">
        <v>1631</v>
      </c>
      <c r="B380" s="12" t="s">
        <v>1308</v>
      </c>
      <c r="C380" s="6" t="s">
        <v>1309</v>
      </c>
      <c r="D380" s="6" t="s">
        <v>662</v>
      </c>
      <c r="E380" s="14" t="s">
        <v>1310</v>
      </c>
      <c r="F380" s="46">
        <v>1</v>
      </c>
      <c r="G380" s="52">
        <f t="shared" si="19"/>
        <v>1</v>
      </c>
      <c r="H380" s="52">
        <f t="shared" si="18"/>
        <v>1</v>
      </c>
      <c r="I380" s="47" t="s">
        <v>1654</v>
      </c>
    </row>
    <row r="381" spans="1:9" ht="26.25" x14ac:dyDescent="0.25">
      <c r="A381" s="5" t="s">
        <v>1311</v>
      </c>
      <c r="B381" s="6" t="s">
        <v>1312</v>
      </c>
      <c r="C381" s="6" t="s">
        <v>661</v>
      </c>
      <c r="D381" s="6" t="s">
        <v>662</v>
      </c>
      <c r="E381" s="7" t="s">
        <v>1313</v>
      </c>
      <c r="F381" s="46">
        <v>1</v>
      </c>
      <c r="G381" s="52">
        <f t="shared" si="19"/>
        <v>1</v>
      </c>
      <c r="H381" s="52">
        <f t="shared" si="18"/>
        <v>1</v>
      </c>
      <c r="I381" s="47" t="s">
        <v>1654</v>
      </c>
    </row>
    <row r="382" spans="1:9" ht="39" x14ac:dyDescent="0.25">
      <c r="A382" s="5" t="s">
        <v>1314</v>
      </c>
      <c r="B382" s="6" t="s">
        <v>1315</v>
      </c>
      <c r="C382" s="6" t="s">
        <v>741</v>
      </c>
      <c r="D382" s="6" t="s">
        <v>742</v>
      </c>
      <c r="E382" s="7" t="s">
        <v>1316</v>
      </c>
      <c r="F382" s="46">
        <v>2</v>
      </c>
      <c r="G382" s="52">
        <f t="shared" si="19"/>
        <v>1</v>
      </c>
      <c r="H382" s="52">
        <f t="shared" si="18"/>
        <v>2</v>
      </c>
      <c r="I382" s="47" t="s">
        <v>1654</v>
      </c>
    </row>
    <row r="383" spans="1:9" ht="26.25" x14ac:dyDescent="0.25">
      <c r="A383" s="5" t="s">
        <v>1317</v>
      </c>
      <c r="B383" s="6" t="s">
        <v>1318</v>
      </c>
      <c r="C383" s="6" t="s">
        <v>155</v>
      </c>
      <c r="D383" s="6" t="s">
        <v>156</v>
      </c>
      <c r="E383" s="7" t="s">
        <v>1319</v>
      </c>
      <c r="F383" s="46">
        <v>2</v>
      </c>
      <c r="G383" s="52">
        <f t="shared" si="19"/>
        <v>1</v>
      </c>
      <c r="H383" s="52">
        <f t="shared" si="18"/>
        <v>2</v>
      </c>
      <c r="I383" s="47" t="s">
        <v>1654</v>
      </c>
    </row>
    <row r="384" spans="1:9" ht="26.25" x14ac:dyDescent="0.25">
      <c r="A384" s="5" t="s">
        <v>1320</v>
      </c>
      <c r="B384" s="6" t="s">
        <v>1321</v>
      </c>
      <c r="C384" s="6" t="s">
        <v>330</v>
      </c>
      <c r="D384" s="6" t="s">
        <v>311</v>
      </c>
      <c r="E384" s="7" t="s">
        <v>1322</v>
      </c>
      <c r="F384" s="46">
        <v>1</v>
      </c>
      <c r="G384" s="52">
        <f t="shared" si="19"/>
        <v>1</v>
      </c>
      <c r="H384" s="52">
        <f t="shared" si="18"/>
        <v>1</v>
      </c>
      <c r="I384" s="47" t="s">
        <v>1654</v>
      </c>
    </row>
    <row r="385" spans="1:9" ht="26.25" x14ac:dyDescent="0.25">
      <c r="A385" s="5" t="s">
        <v>1329</v>
      </c>
      <c r="B385" s="6" t="s">
        <v>1330</v>
      </c>
      <c r="C385" s="6" t="s">
        <v>1331</v>
      </c>
      <c r="D385" s="6" t="s">
        <v>438</v>
      </c>
      <c r="E385" s="7" t="s">
        <v>1332</v>
      </c>
      <c r="F385" s="46">
        <v>1</v>
      </c>
      <c r="G385" s="52">
        <f t="shared" si="19"/>
        <v>1</v>
      </c>
      <c r="H385" s="52">
        <f t="shared" si="18"/>
        <v>1</v>
      </c>
      <c r="I385" s="47" t="s">
        <v>1654</v>
      </c>
    </row>
    <row r="386" spans="1:9" ht="39" x14ac:dyDescent="0.25">
      <c r="A386" s="5" t="s">
        <v>1336</v>
      </c>
      <c r="B386" s="6" t="s">
        <v>1337</v>
      </c>
      <c r="C386" s="6" t="s">
        <v>1254</v>
      </c>
      <c r="D386" s="6" t="s">
        <v>1070</v>
      </c>
      <c r="E386" s="7" t="s">
        <v>1338</v>
      </c>
      <c r="F386" s="46">
        <v>2</v>
      </c>
      <c r="G386" s="52">
        <f t="shared" si="19"/>
        <v>1</v>
      </c>
      <c r="H386" s="52">
        <f t="shared" si="18"/>
        <v>2</v>
      </c>
      <c r="I386" s="47" t="s">
        <v>1654</v>
      </c>
    </row>
    <row r="387" spans="1:9" ht="26.25" x14ac:dyDescent="0.25">
      <c r="A387" s="5" t="s">
        <v>1342</v>
      </c>
      <c r="B387" s="6" t="s">
        <v>1343</v>
      </c>
      <c r="C387" s="6" t="s">
        <v>396</v>
      </c>
      <c r="D387" s="6" t="s">
        <v>335</v>
      </c>
      <c r="E387" s="7" t="s">
        <v>1344</v>
      </c>
      <c r="F387" s="46">
        <v>2</v>
      </c>
      <c r="G387" s="52">
        <f t="shared" si="19"/>
        <v>1</v>
      </c>
      <c r="H387" s="52">
        <f t="shared" si="18"/>
        <v>2</v>
      </c>
      <c r="I387" s="47" t="s">
        <v>1654</v>
      </c>
    </row>
    <row r="388" spans="1:9" ht="26.25" x14ac:dyDescent="0.25">
      <c r="A388" s="5" t="s">
        <v>1345</v>
      </c>
      <c r="B388" s="6" t="s">
        <v>1346</v>
      </c>
      <c r="C388" s="6" t="s">
        <v>1347</v>
      </c>
      <c r="D388" s="6" t="s">
        <v>49</v>
      </c>
      <c r="E388" s="7" t="s">
        <v>1348</v>
      </c>
      <c r="F388" s="46">
        <v>2</v>
      </c>
      <c r="G388" s="52">
        <f t="shared" si="19"/>
        <v>1</v>
      </c>
      <c r="H388" s="52">
        <f t="shared" si="18"/>
        <v>2</v>
      </c>
      <c r="I388" s="47" t="s">
        <v>1654</v>
      </c>
    </row>
    <row r="389" spans="1:9" ht="26.25" x14ac:dyDescent="0.25">
      <c r="A389" s="5" t="s">
        <v>1352</v>
      </c>
      <c r="B389" s="6" t="s">
        <v>1353</v>
      </c>
      <c r="C389" s="6" t="s">
        <v>437</v>
      </c>
      <c r="D389" s="6" t="s">
        <v>438</v>
      </c>
      <c r="E389" s="7" t="s">
        <v>1354</v>
      </c>
      <c r="F389" s="46">
        <v>1</v>
      </c>
      <c r="G389" s="52">
        <f t="shared" si="19"/>
        <v>1</v>
      </c>
      <c r="H389" s="52">
        <f t="shared" si="18"/>
        <v>1</v>
      </c>
      <c r="I389" s="47" t="s">
        <v>1654</v>
      </c>
    </row>
    <row r="390" spans="1:9" ht="26.25" x14ac:dyDescent="0.25">
      <c r="A390" s="5" t="s">
        <v>1355</v>
      </c>
      <c r="B390" s="6" t="s">
        <v>1356</v>
      </c>
      <c r="C390" s="6" t="s">
        <v>1357</v>
      </c>
      <c r="D390" s="6" t="s">
        <v>988</v>
      </c>
      <c r="E390" s="7" t="s">
        <v>1358</v>
      </c>
      <c r="F390" s="46">
        <v>2</v>
      </c>
      <c r="G390" s="52">
        <f t="shared" si="19"/>
        <v>1</v>
      </c>
      <c r="H390" s="52">
        <f t="shared" si="18"/>
        <v>2</v>
      </c>
      <c r="I390" s="47" t="s">
        <v>1654</v>
      </c>
    </row>
    <row r="391" spans="1:9" ht="26.25" x14ac:dyDescent="0.25">
      <c r="A391" s="5" t="s">
        <v>1359</v>
      </c>
      <c r="B391" s="6" t="s">
        <v>1360</v>
      </c>
      <c r="C391" s="6" t="s">
        <v>1361</v>
      </c>
      <c r="D391" s="6" t="s">
        <v>988</v>
      </c>
      <c r="E391" s="7" t="s">
        <v>1362</v>
      </c>
      <c r="F391" s="46">
        <v>1</v>
      </c>
      <c r="G391" s="52">
        <f t="shared" si="19"/>
        <v>1</v>
      </c>
      <c r="H391" s="52">
        <f t="shared" si="18"/>
        <v>1</v>
      </c>
      <c r="I391" s="47" t="s">
        <v>1654</v>
      </c>
    </row>
    <row r="392" spans="1:9" ht="26.25" x14ac:dyDescent="0.25">
      <c r="A392" s="5" t="s">
        <v>1366</v>
      </c>
      <c r="B392" s="6" t="s">
        <v>1367</v>
      </c>
      <c r="C392" s="6" t="s">
        <v>762</v>
      </c>
      <c r="D392" s="6" t="s">
        <v>742</v>
      </c>
      <c r="E392" s="7" t="s">
        <v>1368</v>
      </c>
      <c r="F392" s="46">
        <v>1</v>
      </c>
      <c r="G392" s="52">
        <f t="shared" si="19"/>
        <v>1</v>
      </c>
      <c r="H392" s="52">
        <f t="shared" si="18"/>
        <v>1</v>
      </c>
      <c r="I392" s="47" t="s">
        <v>1654</v>
      </c>
    </row>
    <row r="393" spans="1:9" ht="26.25" x14ac:dyDescent="0.25">
      <c r="A393" s="5" t="s">
        <v>1369</v>
      </c>
      <c r="B393" s="6" t="s">
        <v>1370</v>
      </c>
      <c r="C393" s="6" t="s">
        <v>1371</v>
      </c>
      <c r="D393" s="6" t="s">
        <v>742</v>
      </c>
      <c r="E393" s="7" t="s">
        <v>1372</v>
      </c>
      <c r="F393" s="46">
        <v>2</v>
      </c>
      <c r="G393" s="52">
        <f t="shared" si="19"/>
        <v>1</v>
      </c>
      <c r="H393" s="52">
        <f t="shared" si="18"/>
        <v>2</v>
      </c>
      <c r="I393" s="47" t="s">
        <v>1654</v>
      </c>
    </row>
    <row r="394" spans="1:9" ht="26.25" x14ac:dyDescent="0.25">
      <c r="A394" s="5" t="s">
        <v>1376</v>
      </c>
      <c r="B394" s="6" t="s">
        <v>1377</v>
      </c>
      <c r="C394" s="6" t="s">
        <v>48</v>
      </c>
      <c r="D394" s="6" t="s">
        <v>49</v>
      </c>
      <c r="E394" s="7" t="s">
        <v>1378</v>
      </c>
      <c r="F394" s="46">
        <v>1</v>
      </c>
      <c r="G394" s="52">
        <f t="shared" si="19"/>
        <v>1</v>
      </c>
      <c r="H394" s="52">
        <f t="shared" si="18"/>
        <v>1</v>
      </c>
      <c r="I394" s="47" t="s">
        <v>1654</v>
      </c>
    </row>
    <row r="395" spans="1:9" ht="26.25" x14ac:dyDescent="0.25">
      <c r="A395" s="5" t="s">
        <v>1379</v>
      </c>
      <c r="B395" s="6" t="s">
        <v>1380</v>
      </c>
      <c r="C395" s="6" t="s">
        <v>774</v>
      </c>
      <c r="D395" s="6" t="s">
        <v>742</v>
      </c>
      <c r="E395" s="7" t="s">
        <v>1381</v>
      </c>
      <c r="F395" s="46">
        <v>1</v>
      </c>
      <c r="G395" s="52">
        <f t="shared" si="19"/>
        <v>1</v>
      </c>
      <c r="H395" s="52">
        <f t="shared" si="18"/>
        <v>1</v>
      </c>
      <c r="I395" s="47" t="s">
        <v>1654</v>
      </c>
    </row>
    <row r="396" spans="1:9" ht="26.25" x14ac:dyDescent="0.25">
      <c r="A396" s="5" t="s">
        <v>1382</v>
      </c>
      <c r="B396" s="6" t="s">
        <v>1383</v>
      </c>
      <c r="C396" s="6" t="s">
        <v>661</v>
      </c>
      <c r="D396" s="6" t="s">
        <v>662</v>
      </c>
      <c r="E396" s="7" t="s">
        <v>1384</v>
      </c>
      <c r="F396" s="46">
        <v>1</v>
      </c>
      <c r="G396" s="52">
        <f t="shared" si="19"/>
        <v>1</v>
      </c>
      <c r="H396" s="52">
        <f t="shared" si="18"/>
        <v>1</v>
      </c>
      <c r="I396" s="47" t="s">
        <v>1654</v>
      </c>
    </row>
    <row r="397" spans="1:9" ht="26.25" x14ac:dyDescent="0.25">
      <c r="A397" s="11">
        <v>1969</v>
      </c>
      <c r="B397" s="12" t="s">
        <v>1385</v>
      </c>
      <c r="C397" s="10" t="s">
        <v>1386</v>
      </c>
      <c r="D397" s="10" t="s">
        <v>438</v>
      </c>
      <c r="E397" s="14" t="s">
        <v>1387</v>
      </c>
      <c r="F397" s="46">
        <v>2</v>
      </c>
      <c r="G397" s="52">
        <f t="shared" si="19"/>
        <v>1</v>
      </c>
      <c r="H397" s="52">
        <f t="shared" si="18"/>
        <v>2</v>
      </c>
      <c r="I397" s="47" t="s">
        <v>1654</v>
      </c>
    </row>
    <row r="398" spans="1:9" ht="26.25" x14ac:dyDescent="0.25">
      <c r="A398" s="5" t="s">
        <v>1388</v>
      </c>
      <c r="B398" s="6" t="s">
        <v>1389</v>
      </c>
      <c r="C398" s="6" t="s">
        <v>661</v>
      </c>
      <c r="D398" s="6" t="s">
        <v>662</v>
      </c>
      <c r="E398" s="13" t="s">
        <v>1390</v>
      </c>
      <c r="F398" s="46">
        <v>1</v>
      </c>
      <c r="G398" s="52">
        <f t="shared" si="19"/>
        <v>1</v>
      </c>
      <c r="H398" s="52">
        <f t="shared" si="18"/>
        <v>1</v>
      </c>
      <c r="I398" s="47" t="s">
        <v>1654</v>
      </c>
    </row>
    <row r="399" spans="1:9" ht="26.25" x14ac:dyDescent="0.25">
      <c r="A399" s="5" t="s">
        <v>1397</v>
      </c>
      <c r="B399" s="6" t="s">
        <v>1398</v>
      </c>
      <c r="C399" s="6" t="s">
        <v>1399</v>
      </c>
      <c r="D399" s="6" t="s">
        <v>66</v>
      </c>
      <c r="E399" s="7" t="s">
        <v>1400</v>
      </c>
      <c r="F399" s="46">
        <v>1</v>
      </c>
      <c r="G399" s="52">
        <f t="shared" si="19"/>
        <v>1</v>
      </c>
      <c r="H399" s="52">
        <f t="shared" si="18"/>
        <v>1</v>
      </c>
      <c r="I399" s="47" t="s">
        <v>1654</v>
      </c>
    </row>
    <row r="400" spans="1:9" ht="39" x14ac:dyDescent="0.25">
      <c r="A400" s="5" t="s">
        <v>1401</v>
      </c>
      <c r="B400" s="6" t="s">
        <v>1402</v>
      </c>
      <c r="C400" s="6" t="s">
        <v>310</v>
      </c>
      <c r="D400" s="6" t="s">
        <v>311</v>
      </c>
      <c r="E400" s="7" t="s">
        <v>1403</v>
      </c>
      <c r="F400" s="46">
        <v>2</v>
      </c>
      <c r="G400" s="52">
        <f t="shared" ref="G400:G421" si="20">IF(F400&lt;=0,0,IF(F400&lt;=3,1,IF(F400&lt;=6,2,IF(F400&lt;=9,3,IF(F400&lt;=12,4,)))))</f>
        <v>1</v>
      </c>
      <c r="H400" s="52">
        <f t="shared" si="18"/>
        <v>2</v>
      </c>
      <c r="I400" s="47" t="s">
        <v>1654</v>
      </c>
    </row>
    <row r="401" spans="1:9" ht="26.25" x14ac:dyDescent="0.25">
      <c r="A401" s="5" t="s">
        <v>1404</v>
      </c>
      <c r="B401" s="6" t="s">
        <v>1405</v>
      </c>
      <c r="C401" s="6" t="s">
        <v>1406</v>
      </c>
      <c r="D401" s="6" t="s">
        <v>438</v>
      </c>
      <c r="E401" s="7" t="s">
        <v>1407</v>
      </c>
      <c r="F401" s="46">
        <v>2</v>
      </c>
      <c r="G401" s="52">
        <f t="shared" si="20"/>
        <v>1</v>
      </c>
      <c r="H401" s="52">
        <f t="shared" ref="H401:H421" si="21">F401</f>
        <v>2</v>
      </c>
      <c r="I401" s="47" t="s">
        <v>1654</v>
      </c>
    </row>
    <row r="402" spans="1:9" ht="26.25" x14ac:dyDescent="0.25">
      <c r="A402" s="5" t="s">
        <v>1408</v>
      </c>
      <c r="B402" s="6" t="s">
        <v>1409</v>
      </c>
      <c r="C402" s="6" t="s">
        <v>18</v>
      </c>
      <c r="D402" s="6" t="s">
        <v>19</v>
      </c>
      <c r="E402" s="7" t="s">
        <v>1410</v>
      </c>
      <c r="F402" s="46">
        <v>2</v>
      </c>
      <c r="G402" s="52">
        <f t="shared" si="20"/>
        <v>1</v>
      </c>
      <c r="H402" s="52">
        <f t="shared" si="21"/>
        <v>2</v>
      </c>
      <c r="I402" s="47" t="s">
        <v>1654</v>
      </c>
    </row>
    <row r="403" spans="1:9" ht="26.25" x14ac:dyDescent="0.25">
      <c r="A403" s="5" t="s">
        <v>1413</v>
      </c>
      <c r="B403" s="6" t="s">
        <v>1414</v>
      </c>
      <c r="C403" s="6" t="s">
        <v>155</v>
      </c>
      <c r="D403" s="6" t="s">
        <v>156</v>
      </c>
      <c r="E403" s="7" t="s">
        <v>1415</v>
      </c>
      <c r="F403" s="46">
        <v>2</v>
      </c>
      <c r="G403" s="52">
        <f t="shared" si="20"/>
        <v>1</v>
      </c>
      <c r="H403" s="52">
        <f t="shared" si="21"/>
        <v>2</v>
      </c>
      <c r="I403" s="47" t="s">
        <v>1654</v>
      </c>
    </row>
    <row r="404" spans="1:9" ht="26.25" x14ac:dyDescent="0.25">
      <c r="A404" s="5" t="s">
        <v>1416</v>
      </c>
      <c r="B404" s="6" t="s">
        <v>1417</v>
      </c>
      <c r="C404" s="6" t="s">
        <v>115</v>
      </c>
      <c r="D404" s="6" t="s">
        <v>116</v>
      </c>
      <c r="E404" s="7" t="s">
        <v>1418</v>
      </c>
      <c r="F404" s="46">
        <v>2</v>
      </c>
      <c r="G404" s="52">
        <f t="shared" si="20"/>
        <v>1</v>
      </c>
      <c r="H404" s="52">
        <f t="shared" si="21"/>
        <v>2</v>
      </c>
      <c r="I404" s="47" t="s">
        <v>1654</v>
      </c>
    </row>
    <row r="405" spans="1:9" ht="39" x14ac:dyDescent="0.25">
      <c r="A405" s="5" t="s">
        <v>1419</v>
      </c>
      <c r="B405" s="6" t="s">
        <v>1420</v>
      </c>
      <c r="C405" s="6" t="s">
        <v>155</v>
      </c>
      <c r="D405" s="6" t="s">
        <v>156</v>
      </c>
      <c r="E405" s="7" t="s">
        <v>1421</v>
      </c>
      <c r="F405" s="46">
        <v>2</v>
      </c>
      <c r="G405" s="52">
        <f t="shared" si="20"/>
        <v>1</v>
      </c>
      <c r="H405" s="52">
        <f t="shared" si="21"/>
        <v>2</v>
      </c>
      <c r="I405" s="47" t="s">
        <v>1654</v>
      </c>
    </row>
    <row r="406" spans="1:9" ht="39" x14ac:dyDescent="0.25">
      <c r="A406" s="5" t="s">
        <v>1422</v>
      </c>
      <c r="B406" s="6" t="s">
        <v>1423</v>
      </c>
      <c r="C406" s="6" t="s">
        <v>396</v>
      </c>
      <c r="D406" s="6" t="s">
        <v>335</v>
      </c>
      <c r="E406" s="7" t="s">
        <v>1424</v>
      </c>
      <c r="F406" s="46">
        <v>2</v>
      </c>
      <c r="G406" s="52">
        <f t="shared" si="20"/>
        <v>1</v>
      </c>
      <c r="H406" s="52">
        <f t="shared" si="21"/>
        <v>2</v>
      </c>
      <c r="I406" s="47" t="s">
        <v>1654</v>
      </c>
    </row>
    <row r="407" spans="1:9" ht="26.25" x14ac:dyDescent="0.25">
      <c r="A407" s="5" t="s">
        <v>1432</v>
      </c>
      <c r="B407" s="6" t="s">
        <v>1433</v>
      </c>
      <c r="C407" s="6" t="s">
        <v>661</v>
      </c>
      <c r="D407" s="6" t="s">
        <v>662</v>
      </c>
      <c r="E407" s="7" t="s">
        <v>1434</v>
      </c>
      <c r="F407" s="46">
        <v>1</v>
      </c>
      <c r="G407" s="52">
        <f t="shared" si="20"/>
        <v>1</v>
      </c>
      <c r="H407" s="52">
        <f t="shared" si="21"/>
        <v>1</v>
      </c>
      <c r="I407" s="47" t="s">
        <v>1654</v>
      </c>
    </row>
    <row r="408" spans="1:9" ht="26.25" x14ac:dyDescent="0.25">
      <c r="A408" s="5" t="s">
        <v>1435</v>
      </c>
      <c r="B408" s="6" t="s">
        <v>1436</v>
      </c>
      <c r="C408" s="6" t="s">
        <v>396</v>
      </c>
      <c r="D408" s="6" t="s">
        <v>335</v>
      </c>
      <c r="E408" s="7" t="s">
        <v>1437</v>
      </c>
      <c r="F408" s="46">
        <v>2</v>
      </c>
      <c r="G408" s="52">
        <f t="shared" si="20"/>
        <v>1</v>
      </c>
      <c r="H408" s="52">
        <f t="shared" si="21"/>
        <v>2</v>
      </c>
      <c r="I408" s="47" t="s">
        <v>1654</v>
      </c>
    </row>
    <row r="409" spans="1:9" ht="26.25" x14ac:dyDescent="0.25">
      <c r="A409" s="5" t="s">
        <v>1438</v>
      </c>
      <c r="B409" s="6" t="s">
        <v>1439</v>
      </c>
      <c r="C409" s="6" t="s">
        <v>43</v>
      </c>
      <c r="D409" s="6" t="s">
        <v>44</v>
      </c>
      <c r="E409" s="7" t="s">
        <v>1440</v>
      </c>
      <c r="F409" s="46">
        <v>2</v>
      </c>
      <c r="G409" s="52">
        <f t="shared" si="20"/>
        <v>1</v>
      </c>
      <c r="H409" s="52">
        <f t="shared" si="21"/>
        <v>2</v>
      </c>
      <c r="I409" s="47" t="s">
        <v>1654</v>
      </c>
    </row>
    <row r="410" spans="1:9" ht="26.25" x14ac:dyDescent="0.25">
      <c r="A410" s="5" t="s">
        <v>1441</v>
      </c>
      <c r="B410" s="6" t="s">
        <v>1442</v>
      </c>
      <c r="C410" s="6" t="s">
        <v>1443</v>
      </c>
      <c r="D410" s="6" t="s">
        <v>438</v>
      </c>
      <c r="E410" s="7" t="s">
        <v>1444</v>
      </c>
      <c r="F410" s="46">
        <v>2</v>
      </c>
      <c r="G410" s="52">
        <f t="shared" si="20"/>
        <v>1</v>
      </c>
      <c r="H410" s="52">
        <f t="shared" si="21"/>
        <v>2</v>
      </c>
      <c r="I410" s="47" t="s">
        <v>1654</v>
      </c>
    </row>
    <row r="411" spans="1:9" ht="39" x14ac:dyDescent="0.25">
      <c r="A411" s="5" t="s">
        <v>1445</v>
      </c>
      <c r="B411" s="6" t="s">
        <v>1446</v>
      </c>
      <c r="C411" s="6" t="s">
        <v>43</v>
      </c>
      <c r="D411" s="6" t="s">
        <v>44</v>
      </c>
      <c r="E411" s="7" t="s">
        <v>1447</v>
      </c>
      <c r="F411" s="46">
        <v>1</v>
      </c>
      <c r="G411" s="52">
        <f t="shared" si="20"/>
        <v>1</v>
      </c>
      <c r="H411" s="52">
        <f t="shared" si="21"/>
        <v>1</v>
      </c>
      <c r="I411" s="47" t="s">
        <v>1654</v>
      </c>
    </row>
    <row r="412" spans="1:9" ht="26.25" x14ac:dyDescent="0.25">
      <c r="A412" s="11">
        <v>2904</v>
      </c>
      <c r="B412" s="12" t="s">
        <v>1448</v>
      </c>
      <c r="C412" s="6" t="s">
        <v>396</v>
      </c>
      <c r="D412" s="6" t="s">
        <v>335</v>
      </c>
      <c r="E412" s="7" t="s">
        <v>1449</v>
      </c>
      <c r="F412" s="46">
        <v>1</v>
      </c>
      <c r="G412" s="52">
        <f t="shared" si="20"/>
        <v>1</v>
      </c>
      <c r="H412" s="52">
        <f t="shared" si="21"/>
        <v>1</v>
      </c>
      <c r="I412" s="47" t="s">
        <v>1654</v>
      </c>
    </row>
    <row r="413" spans="1:9" ht="39" x14ac:dyDescent="0.25">
      <c r="A413" s="5" t="s">
        <v>1450</v>
      </c>
      <c r="B413" s="6" t="s">
        <v>1451</v>
      </c>
      <c r="C413" s="6" t="s">
        <v>396</v>
      </c>
      <c r="D413" s="6" t="s">
        <v>335</v>
      </c>
      <c r="E413" s="7" t="s">
        <v>1452</v>
      </c>
      <c r="F413" s="46">
        <v>2</v>
      </c>
      <c r="G413" s="52">
        <f t="shared" si="20"/>
        <v>1</v>
      </c>
      <c r="H413" s="52">
        <f t="shared" si="21"/>
        <v>2</v>
      </c>
      <c r="I413" s="47" t="s">
        <v>1654</v>
      </c>
    </row>
    <row r="414" spans="1:9" ht="26.25" x14ac:dyDescent="0.25">
      <c r="A414" s="5" t="s">
        <v>1453</v>
      </c>
      <c r="B414" s="6" t="s">
        <v>1454</v>
      </c>
      <c r="C414" s="6" t="s">
        <v>396</v>
      </c>
      <c r="D414" s="6" t="s">
        <v>335</v>
      </c>
      <c r="E414" s="7" t="s">
        <v>1455</v>
      </c>
      <c r="F414" s="46">
        <v>1</v>
      </c>
      <c r="G414" s="52">
        <f t="shared" si="20"/>
        <v>1</v>
      </c>
      <c r="H414" s="52">
        <f t="shared" si="21"/>
        <v>1</v>
      </c>
      <c r="I414" s="47" t="s">
        <v>1654</v>
      </c>
    </row>
    <row r="415" spans="1:9" ht="26.25" x14ac:dyDescent="0.25">
      <c r="A415" s="5" t="s">
        <v>1456</v>
      </c>
      <c r="B415" s="6" t="s">
        <v>1457</v>
      </c>
      <c r="C415" s="6" t="s">
        <v>396</v>
      </c>
      <c r="D415" s="6" t="s">
        <v>335</v>
      </c>
      <c r="E415" s="7" t="s">
        <v>1458</v>
      </c>
      <c r="F415" s="46">
        <v>2</v>
      </c>
      <c r="G415" s="52">
        <f t="shared" si="20"/>
        <v>1</v>
      </c>
      <c r="H415" s="52">
        <f t="shared" si="21"/>
        <v>2</v>
      </c>
      <c r="I415" s="47" t="s">
        <v>1654</v>
      </c>
    </row>
    <row r="416" spans="1:9" ht="26.25" x14ac:dyDescent="0.25">
      <c r="A416" s="5" t="s">
        <v>1459</v>
      </c>
      <c r="B416" s="6" t="s">
        <v>1460</v>
      </c>
      <c r="C416" s="6" t="s">
        <v>1461</v>
      </c>
      <c r="D416" s="6" t="s">
        <v>438</v>
      </c>
      <c r="E416" s="7" t="s">
        <v>1462</v>
      </c>
      <c r="F416" s="46">
        <v>1</v>
      </c>
      <c r="G416" s="52">
        <f t="shared" si="20"/>
        <v>1</v>
      </c>
      <c r="H416" s="52">
        <f t="shared" si="21"/>
        <v>1</v>
      </c>
      <c r="I416" s="47" t="s">
        <v>1654</v>
      </c>
    </row>
    <row r="417" spans="1:10" ht="26.25" x14ac:dyDescent="0.25">
      <c r="A417" s="5" t="s">
        <v>1463</v>
      </c>
      <c r="B417" s="6" t="s">
        <v>1464</v>
      </c>
      <c r="C417" s="6" t="s">
        <v>661</v>
      </c>
      <c r="D417" s="6" t="s">
        <v>662</v>
      </c>
      <c r="E417" s="7" t="s">
        <v>1465</v>
      </c>
      <c r="F417" s="46">
        <v>1</v>
      </c>
      <c r="G417" s="52">
        <f t="shared" si="20"/>
        <v>1</v>
      </c>
      <c r="H417" s="52">
        <f t="shared" si="21"/>
        <v>1</v>
      </c>
      <c r="I417" s="47" t="s">
        <v>1654</v>
      </c>
    </row>
    <row r="418" spans="1:10" ht="26.25" x14ac:dyDescent="0.25">
      <c r="A418" s="5" t="s">
        <v>1466</v>
      </c>
      <c r="B418" s="6" t="s">
        <v>1467</v>
      </c>
      <c r="C418" s="6" t="s">
        <v>437</v>
      </c>
      <c r="D418" s="6" t="s">
        <v>438</v>
      </c>
      <c r="E418" s="7" t="s">
        <v>1468</v>
      </c>
      <c r="F418" s="46">
        <v>2</v>
      </c>
      <c r="G418" s="52">
        <f t="shared" si="20"/>
        <v>1</v>
      </c>
      <c r="H418" s="52">
        <f t="shared" si="21"/>
        <v>2</v>
      </c>
      <c r="I418" s="47" t="s">
        <v>1654</v>
      </c>
    </row>
    <row r="419" spans="1:10" ht="26.25" x14ac:dyDescent="0.25">
      <c r="A419" s="5" t="s">
        <v>1469</v>
      </c>
      <c r="B419" s="6" t="s">
        <v>1470</v>
      </c>
      <c r="C419" s="6" t="s">
        <v>437</v>
      </c>
      <c r="D419" s="6" t="s">
        <v>438</v>
      </c>
      <c r="E419" s="7" t="s">
        <v>1471</v>
      </c>
      <c r="F419" s="46">
        <v>2</v>
      </c>
      <c r="G419" s="52">
        <f t="shared" si="20"/>
        <v>1</v>
      </c>
      <c r="H419" s="52">
        <f t="shared" si="21"/>
        <v>2</v>
      </c>
      <c r="I419" s="47" t="s">
        <v>1654</v>
      </c>
    </row>
    <row r="420" spans="1:10" ht="39" x14ac:dyDescent="0.25">
      <c r="A420" s="5" t="s">
        <v>1472</v>
      </c>
      <c r="B420" s="6" t="s">
        <v>1473</v>
      </c>
      <c r="C420" s="6" t="s">
        <v>396</v>
      </c>
      <c r="D420" s="6" t="s">
        <v>335</v>
      </c>
      <c r="E420" s="7" t="s">
        <v>1474</v>
      </c>
      <c r="F420" s="46">
        <v>1</v>
      </c>
      <c r="G420" s="52">
        <f t="shared" si="20"/>
        <v>1</v>
      </c>
      <c r="H420" s="52">
        <f t="shared" si="21"/>
        <v>1</v>
      </c>
      <c r="I420" s="47" t="s">
        <v>1654</v>
      </c>
    </row>
    <row r="421" spans="1:10" ht="26.25" x14ac:dyDescent="0.25">
      <c r="A421" s="5" t="s">
        <v>1475</v>
      </c>
      <c r="B421" s="6" t="s">
        <v>1476</v>
      </c>
      <c r="C421" s="6" t="s">
        <v>396</v>
      </c>
      <c r="D421" s="6" t="s">
        <v>335</v>
      </c>
      <c r="E421" s="7" t="s">
        <v>1477</v>
      </c>
      <c r="F421" s="46">
        <v>2</v>
      </c>
      <c r="G421" s="52">
        <f t="shared" si="20"/>
        <v>1</v>
      </c>
      <c r="H421" s="52">
        <f t="shared" si="21"/>
        <v>2</v>
      </c>
      <c r="I421" s="47" t="s">
        <v>1654</v>
      </c>
    </row>
    <row r="422" spans="1:10" x14ac:dyDescent="0.25">
      <c r="A422" s="54"/>
      <c r="B422" s="55"/>
      <c r="C422" s="55"/>
      <c r="D422" s="55"/>
      <c r="E422" s="56"/>
      <c r="F422" s="57"/>
      <c r="G422" s="60">
        <v>150</v>
      </c>
      <c r="H422" s="60">
        <f>SUM(H272:H421)</f>
        <v>243</v>
      </c>
      <c r="I422" s="73"/>
      <c r="J422" s="61" t="s">
        <v>1654</v>
      </c>
    </row>
    <row r="423" spans="1:10" ht="39" x14ac:dyDescent="0.25">
      <c r="A423" s="5" t="s">
        <v>1478</v>
      </c>
      <c r="B423" s="6" t="s">
        <v>1479</v>
      </c>
      <c r="C423" s="6" t="s">
        <v>437</v>
      </c>
      <c r="D423" s="6" t="s">
        <v>438</v>
      </c>
      <c r="E423" s="7" t="s">
        <v>1480</v>
      </c>
      <c r="F423" s="46">
        <v>2</v>
      </c>
      <c r="G423" s="52">
        <f t="shared" ref="G423:G454" si="22">IF(F423&lt;=0,0,IF(F423&lt;=3,1,IF(F423&lt;=6,2,IF(F423&lt;=9,3,IF(F423&lt;=12,4,)))))</f>
        <v>1</v>
      </c>
      <c r="H423" s="52">
        <f>F423</f>
        <v>2</v>
      </c>
      <c r="I423" s="47" t="s">
        <v>1655</v>
      </c>
    </row>
    <row r="424" spans="1:10" ht="26.25" x14ac:dyDescent="0.25">
      <c r="A424" s="5" t="s">
        <v>1481</v>
      </c>
      <c r="B424" s="6" t="s">
        <v>1482</v>
      </c>
      <c r="C424" s="6" t="s">
        <v>155</v>
      </c>
      <c r="D424" s="6" t="s">
        <v>156</v>
      </c>
      <c r="E424" s="7" t="s">
        <v>1483</v>
      </c>
      <c r="F424" s="46">
        <v>2</v>
      </c>
      <c r="G424" s="52">
        <f t="shared" si="22"/>
        <v>1</v>
      </c>
      <c r="H424" s="52">
        <f t="shared" ref="H424:H475" si="23">F424</f>
        <v>2</v>
      </c>
      <c r="I424" s="47" t="s">
        <v>1655</v>
      </c>
    </row>
    <row r="425" spans="1:10" ht="26.25" x14ac:dyDescent="0.25">
      <c r="A425" s="5" t="s">
        <v>1484</v>
      </c>
      <c r="B425" s="6" t="s">
        <v>1485</v>
      </c>
      <c r="C425" s="6" t="s">
        <v>1486</v>
      </c>
      <c r="D425" s="6" t="s">
        <v>1070</v>
      </c>
      <c r="E425" s="7" t="s">
        <v>1487</v>
      </c>
      <c r="F425" s="46">
        <v>2</v>
      </c>
      <c r="G425" s="52">
        <f t="shared" si="22"/>
        <v>1</v>
      </c>
      <c r="H425" s="52">
        <f t="shared" si="23"/>
        <v>2</v>
      </c>
      <c r="I425" s="47" t="s">
        <v>1655</v>
      </c>
    </row>
    <row r="426" spans="1:10" ht="26.25" x14ac:dyDescent="0.25">
      <c r="A426" s="5" t="s">
        <v>1488</v>
      </c>
      <c r="B426" s="6" t="s">
        <v>1489</v>
      </c>
      <c r="C426" s="6" t="s">
        <v>1490</v>
      </c>
      <c r="D426" s="6" t="s">
        <v>90</v>
      </c>
      <c r="E426" s="7" t="s">
        <v>1491</v>
      </c>
      <c r="F426" s="46">
        <v>2</v>
      </c>
      <c r="G426" s="52">
        <f t="shared" si="22"/>
        <v>1</v>
      </c>
      <c r="H426" s="52">
        <f t="shared" si="23"/>
        <v>2</v>
      </c>
      <c r="I426" s="47" t="s">
        <v>1655</v>
      </c>
    </row>
    <row r="427" spans="1:10" ht="26.25" x14ac:dyDescent="0.25">
      <c r="A427" s="5" t="s">
        <v>1492</v>
      </c>
      <c r="B427" s="6" t="s">
        <v>1493</v>
      </c>
      <c r="C427" s="6" t="s">
        <v>437</v>
      </c>
      <c r="D427" s="6" t="s">
        <v>438</v>
      </c>
      <c r="E427" s="7" t="s">
        <v>1494</v>
      </c>
      <c r="F427" s="46">
        <v>1</v>
      </c>
      <c r="G427" s="52">
        <f t="shared" si="22"/>
        <v>1</v>
      </c>
      <c r="H427" s="52">
        <f t="shared" si="23"/>
        <v>1</v>
      </c>
      <c r="I427" s="47" t="s">
        <v>1655</v>
      </c>
    </row>
    <row r="428" spans="1:10" ht="39" x14ac:dyDescent="0.25">
      <c r="A428" s="5" t="s">
        <v>1495</v>
      </c>
      <c r="B428" s="6" t="s">
        <v>1496</v>
      </c>
      <c r="C428" s="6" t="s">
        <v>1497</v>
      </c>
      <c r="D428" s="6" t="s">
        <v>438</v>
      </c>
      <c r="E428" s="7" t="s">
        <v>1498</v>
      </c>
      <c r="F428" s="46">
        <v>1</v>
      </c>
      <c r="G428" s="52">
        <f t="shared" si="22"/>
        <v>1</v>
      </c>
      <c r="H428" s="52">
        <f t="shared" si="23"/>
        <v>1</v>
      </c>
      <c r="I428" s="47" t="s">
        <v>1655</v>
      </c>
    </row>
    <row r="429" spans="1:10" ht="39" x14ac:dyDescent="0.25">
      <c r="A429" s="5" t="s">
        <v>1499</v>
      </c>
      <c r="B429" s="6" t="s">
        <v>1500</v>
      </c>
      <c r="C429" s="6" t="s">
        <v>437</v>
      </c>
      <c r="D429" s="6" t="s">
        <v>438</v>
      </c>
      <c r="E429" s="7" t="s">
        <v>1501</v>
      </c>
      <c r="F429" s="46">
        <v>1</v>
      </c>
      <c r="G429" s="52">
        <f t="shared" si="22"/>
        <v>1</v>
      </c>
      <c r="H429" s="52">
        <f t="shared" si="23"/>
        <v>1</v>
      </c>
      <c r="I429" s="47" t="s">
        <v>1655</v>
      </c>
    </row>
    <row r="430" spans="1:10" ht="39" x14ac:dyDescent="0.25">
      <c r="A430" s="5" t="s">
        <v>1502</v>
      </c>
      <c r="B430" s="6" t="s">
        <v>1503</v>
      </c>
      <c r="C430" s="6" t="s">
        <v>334</v>
      </c>
      <c r="D430" s="6" t="s">
        <v>335</v>
      </c>
      <c r="E430" s="7" t="s">
        <v>1504</v>
      </c>
      <c r="F430" s="46">
        <v>1</v>
      </c>
      <c r="G430" s="52">
        <f t="shared" si="22"/>
        <v>1</v>
      </c>
      <c r="H430" s="52">
        <f t="shared" si="23"/>
        <v>1</v>
      </c>
      <c r="I430" s="47" t="s">
        <v>1655</v>
      </c>
    </row>
    <row r="431" spans="1:10" ht="39" x14ac:dyDescent="0.25">
      <c r="A431" s="5">
        <v>3024</v>
      </c>
      <c r="B431" s="6" t="s">
        <v>1505</v>
      </c>
      <c r="C431" s="6" t="s">
        <v>396</v>
      </c>
      <c r="D431" s="6" t="s">
        <v>335</v>
      </c>
      <c r="E431" s="7" t="s">
        <v>1506</v>
      </c>
      <c r="F431" s="46">
        <v>1</v>
      </c>
      <c r="G431" s="52">
        <f t="shared" si="22"/>
        <v>1</v>
      </c>
      <c r="H431" s="52">
        <f t="shared" si="23"/>
        <v>1</v>
      </c>
      <c r="I431" s="47" t="s">
        <v>1655</v>
      </c>
    </row>
    <row r="432" spans="1:10" ht="26.25" x14ac:dyDescent="0.25">
      <c r="A432" s="5" t="s">
        <v>1507</v>
      </c>
      <c r="B432" s="6" t="s">
        <v>1508</v>
      </c>
      <c r="C432" s="6" t="s">
        <v>1098</v>
      </c>
      <c r="D432" s="6" t="s">
        <v>335</v>
      </c>
      <c r="E432" s="13" t="s">
        <v>1509</v>
      </c>
      <c r="F432" s="46">
        <v>1</v>
      </c>
      <c r="G432" s="52">
        <f t="shared" si="22"/>
        <v>1</v>
      </c>
      <c r="H432" s="52">
        <f t="shared" si="23"/>
        <v>1</v>
      </c>
      <c r="I432" s="47" t="s">
        <v>1655</v>
      </c>
    </row>
    <row r="433" spans="1:9" ht="26.25" x14ac:dyDescent="0.25">
      <c r="A433" s="5" t="s">
        <v>1510</v>
      </c>
      <c r="B433" s="6" t="s">
        <v>1511</v>
      </c>
      <c r="C433" s="6" t="s">
        <v>437</v>
      </c>
      <c r="D433" s="6" t="s">
        <v>438</v>
      </c>
      <c r="E433" s="7" t="s">
        <v>1512</v>
      </c>
      <c r="F433" s="46">
        <v>1</v>
      </c>
      <c r="G433" s="52">
        <f t="shared" si="22"/>
        <v>1</v>
      </c>
      <c r="H433" s="52">
        <f t="shared" si="23"/>
        <v>1</v>
      </c>
      <c r="I433" s="47" t="s">
        <v>1655</v>
      </c>
    </row>
    <row r="434" spans="1:9" ht="26.25" x14ac:dyDescent="0.25">
      <c r="A434" s="5" t="s">
        <v>1513</v>
      </c>
      <c r="B434" s="6" t="s">
        <v>1514</v>
      </c>
      <c r="C434" s="6" t="s">
        <v>437</v>
      </c>
      <c r="D434" s="6" t="s">
        <v>438</v>
      </c>
      <c r="E434" s="7" t="s">
        <v>1515</v>
      </c>
      <c r="F434" s="46">
        <v>1</v>
      </c>
      <c r="G434" s="52">
        <f t="shared" si="22"/>
        <v>1</v>
      </c>
      <c r="H434" s="52">
        <f t="shared" si="23"/>
        <v>1</v>
      </c>
      <c r="I434" s="47" t="s">
        <v>1655</v>
      </c>
    </row>
    <row r="435" spans="1:9" ht="39" x14ac:dyDescent="0.25">
      <c r="A435" s="5" t="s">
        <v>1516</v>
      </c>
      <c r="B435" s="6" t="s">
        <v>1517</v>
      </c>
      <c r="C435" s="6" t="s">
        <v>396</v>
      </c>
      <c r="D435" s="6" t="s">
        <v>335</v>
      </c>
      <c r="E435" s="7" t="s">
        <v>1518</v>
      </c>
      <c r="F435" s="46">
        <v>2</v>
      </c>
      <c r="G435" s="52">
        <f t="shared" si="22"/>
        <v>1</v>
      </c>
      <c r="H435" s="52">
        <f t="shared" si="23"/>
        <v>2</v>
      </c>
      <c r="I435" s="47" t="s">
        <v>1655</v>
      </c>
    </row>
    <row r="436" spans="1:9" ht="26.25" x14ac:dyDescent="0.25">
      <c r="A436" s="5" t="s">
        <v>1519</v>
      </c>
      <c r="B436" s="6" t="s">
        <v>1520</v>
      </c>
      <c r="C436" s="6" t="s">
        <v>396</v>
      </c>
      <c r="D436" s="6" t="s">
        <v>335</v>
      </c>
      <c r="E436" s="7" t="s">
        <v>1521</v>
      </c>
      <c r="F436" s="46">
        <v>2</v>
      </c>
      <c r="G436" s="52">
        <f t="shared" si="22"/>
        <v>1</v>
      </c>
      <c r="H436" s="52">
        <f t="shared" si="23"/>
        <v>2</v>
      </c>
      <c r="I436" s="47" t="s">
        <v>1655</v>
      </c>
    </row>
    <row r="437" spans="1:9" ht="39" x14ac:dyDescent="0.25">
      <c r="A437" s="5" t="s">
        <v>1525</v>
      </c>
      <c r="B437" s="6" t="s">
        <v>1526</v>
      </c>
      <c r="C437" s="6" t="s">
        <v>1527</v>
      </c>
      <c r="D437" s="6" t="s">
        <v>438</v>
      </c>
      <c r="E437" s="7" t="s">
        <v>1528</v>
      </c>
      <c r="F437" s="46">
        <v>2</v>
      </c>
      <c r="G437" s="52">
        <f t="shared" si="22"/>
        <v>1</v>
      </c>
      <c r="H437" s="52">
        <f t="shared" si="23"/>
        <v>2</v>
      </c>
      <c r="I437" s="47" t="s">
        <v>1655</v>
      </c>
    </row>
    <row r="438" spans="1:9" ht="39" x14ac:dyDescent="0.25">
      <c r="A438" s="5" t="s">
        <v>1529</v>
      </c>
      <c r="B438" s="6" t="s">
        <v>1530</v>
      </c>
      <c r="C438" s="6" t="s">
        <v>310</v>
      </c>
      <c r="D438" s="6" t="s">
        <v>311</v>
      </c>
      <c r="E438" s="7" t="s">
        <v>1531</v>
      </c>
      <c r="F438" s="46">
        <v>2</v>
      </c>
      <c r="G438" s="52">
        <f t="shared" si="22"/>
        <v>1</v>
      </c>
      <c r="H438" s="52">
        <f t="shared" si="23"/>
        <v>2</v>
      </c>
      <c r="I438" s="47" t="s">
        <v>1655</v>
      </c>
    </row>
    <row r="439" spans="1:9" ht="26.25" x14ac:dyDescent="0.25">
      <c r="A439" s="5" t="s">
        <v>1532</v>
      </c>
      <c r="B439" s="6" t="s">
        <v>1533</v>
      </c>
      <c r="C439" s="6" t="s">
        <v>396</v>
      </c>
      <c r="D439" s="6" t="s">
        <v>335</v>
      </c>
      <c r="E439" s="7" t="s">
        <v>1534</v>
      </c>
      <c r="F439" s="46">
        <v>1</v>
      </c>
      <c r="G439" s="52">
        <f t="shared" si="22"/>
        <v>1</v>
      </c>
      <c r="H439" s="52">
        <f t="shared" si="23"/>
        <v>1</v>
      </c>
      <c r="I439" s="47" t="s">
        <v>1655</v>
      </c>
    </row>
    <row r="440" spans="1:9" ht="26.25" x14ac:dyDescent="0.25">
      <c r="A440" s="5" t="s">
        <v>1535</v>
      </c>
      <c r="B440" s="6" t="s">
        <v>1536</v>
      </c>
      <c r="C440" s="6" t="s">
        <v>437</v>
      </c>
      <c r="D440" s="6" t="s">
        <v>438</v>
      </c>
      <c r="E440" s="7" t="s">
        <v>1537</v>
      </c>
      <c r="F440" s="46">
        <v>1</v>
      </c>
      <c r="G440" s="52">
        <f t="shared" si="22"/>
        <v>1</v>
      </c>
      <c r="H440" s="52">
        <f t="shared" si="23"/>
        <v>1</v>
      </c>
      <c r="I440" s="47" t="s">
        <v>1655</v>
      </c>
    </row>
    <row r="441" spans="1:9" ht="39" x14ac:dyDescent="0.25">
      <c r="A441" s="5" t="s">
        <v>1538</v>
      </c>
      <c r="B441" s="6" t="s">
        <v>1539</v>
      </c>
      <c r="C441" s="6" t="s">
        <v>251</v>
      </c>
      <c r="D441" s="6" t="s">
        <v>156</v>
      </c>
      <c r="E441" s="7" t="s">
        <v>1540</v>
      </c>
      <c r="F441" s="46">
        <v>2</v>
      </c>
      <c r="G441" s="52">
        <f t="shared" si="22"/>
        <v>1</v>
      </c>
      <c r="H441" s="52">
        <f t="shared" si="23"/>
        <v>2</v>
      </c>
      <c r="I441" s="47" t="s">
        <v>1655</v>
      </c>
    </row>
    <row r="442" spans="1:9" ht="26.25" x14ac:dyDescent="0.25">
      <c r="A442" s="5" t="s">
        <v>1541</v>
      </c>
      <c r="B442" s="6" t="s">
        <v>1542</v>
      </c>
      <c r="C442" s="6" t="s">
        <v>1543</v>
      </c>
      <c r="D442" s="6" t="s">
        <v>1070</v>
      </c>
      <c r="E442" s="7" t="s">
        <v>1544</v>
      </c>
      <c r="F442" s="46">
        <v>1</v>
      </c>
      <c r="G442" s="52">
        <f t="shared" si="22"/>
        <v>1</v>
      </c>
      <c r="H442" s="52">
        <f t="shared" si="23"/>
        <v>1</v>
      </c>
      <c r="I442" s="47" t="s">
        <v>1655</v>
      </c>
    </row>
    <row r="443" spans="1:9" ht="26.25" x14ac:dyDescent="0.25">
      <c r="A443" s="5" t="s">
        <v>1545</v>
      </c>
      <c r="B443" s="6" t="s">
        <v>1546</v>
      </c>
      <c r="C443" s="6" t="s">
        <v>396</v>
      </c>
      <c r="D443" s="6" t="s">
        <v>335</v>
      </c>
      <c r="E443" s="7" t="s">
        <v>1547</v>
      </c>
      <c r="F443" s="46">
        <v>1</v>
      </c>
      <c r="G443" s="52">
        <f t="shared" si="22"/>
        <v>1</v>
      </c>
      <c r="H443" s="52">
        <f t="shared" si="23"/>
        <v>1</v>
      </c>
      <c r="I443" s="47" t="s">
        <v>1655</v>
      </c>
    </row>
    <row r="444" spans="1:9" ht="39" x14ac:dyDescent="0.25">
      <c r="A444" s="5" t="s">
        <v>1548</v>
      </c>
      <c r="B444" s="6" t="s">
        <v>1549</v>
      </c>
      <c r="C444" s="6" t="s">
        <v>396</v>
      </c>
      <c r="D444" s="6" t="s">
        <v>335</v>
      </c>
      <c r="E444" s="7" t="s">
        <v>1550</v>
      </c>
      <c r="F444" s="46">
        <v>2</v>
      </c>
      <c r="G444" s="52">
        <f t="shared" si="22"/>
        <v>1</v>
      </c>
      <c r="H444" s="52">
        <f t="shared" si="23"/>
        <v>2</v>
      </c>
      <c r="I444" s="47" t="s">
        <v>1655</v>
      </c>
    </row>
    <row r="445" spans="1:9" ht="26.25" x14ac:dyDescent="0.25">
      <c r="A445" s="15">
        <v>3190</v>
      </c>
      <c r="B445" s="10" t="s">
        <v>1551</v>
      </c>
      <c r="C445" s="10" t="s">
        <v>1552</v>
      </c>
      <c r="D445" s="10" t="s">
        <v>49</v>
      </c>
      <c r="E445" s="7" t="s">
        <v>1553</v>
      </c>
      <c r="F445" s="46">
        <v>2</v>
      </c>
      <c r="G445" s="52">
        <f t="shared" si="22"/>
        <v>1</v>
      </c>
      <c r="H445" s="52">
        <f t="shared" si="23"/>
        <v>2</v>
      </c>
      <c r="I445" s="47" t="s">
        <v>1655</v>
      </c>
    </row>
    <row r="446" spans="1:9" ht="26.25" x14ac:dyDescent="0.25">
      <c r="A446" s="5" t="s">
        <v>1554</v>
      </c>
      <c r="B446" s="6" t="s">
        <v>1555</v>
      </c>
      <c r="C446" s="6" t="s">
        <v>43</v>
      </c>
      <c r="D446" s="6" t="s">
        <v>44</v>
      </c>
      <c r="E446" s="7" t="s">
        <v>1556</v>
      </c>
      <c r="F446" s="46">
        <v>1</v>
      </c>
      <c r="G446" s="52">
        <f t="shared" si="22"/>
        <v>1</v>
      </c>
      <c r="H446" s="52">
        <f t="shared" si="23"/>
        <v>1</v>
      </c>
      <c r="I446" s="47" t="s">
        <v>1655</v>
      </c>
    </row>
    <row r="447" spans="1:9" ht="39" x14ac:dyDescent="0.25">
      <c r="A447" s="5" t="s">
        <v>1557</v>
      </c>
      <c r="B447" s="6" t="s">
        <v>1558</v>
      </c>
      <c r="C447" s="6" t="s">
        <v>437</v>
      </c>
      <c r="D447" s="6" t="s">
        <v>438</v>
      </c>
      <c r="E447" s="7" t="s">
        <v>1559</v>
      </c>
      <c r="F447" s="46">
        <v>1</v>
      </c>
      <c r="G447" s="52">
        <f t="shared" si="22"/>
        <v>1</v>
      </c>
      <c r="H447" s="52">
        <f t="shared" si="23"/>
        <v>1</v>
      </c>
      <c r="I447" s="47" t="s">
        <v>1655</v>
      </c>
    </row>
    <row r="448" spans="1:9" ht="26.25" x14ac:dyDescent="0.25">
      <c r="A448" s="5" t="s">
        <v>1560</v>
      </c>
      <c r="B448" s="6" t="s">
        <v>1561</v>
      </c>
      <c r="C448" s="6" t="s">
        <v>1562</v>
      </c>
      <c r="D448" s="6" t="s">
        <v>106</v>
      </c>
      <c r="E448" s="7" t="s">
        <v>1563</v>
      </c>
      <c r="F448" s="46">
        <v>1</v>
      </c>
      <c r="G448" s="52">
        <f t="shared" si="22"/>
        <v>1</v>
      </c>
      <c r="H448" s="52">
        <f t="shared" si="23"/>
        <v>1</v>
      </c>
      <c r="I448" s="47" t="s">
        <v>1655</v>
      </c>
    </row>
    <row r="449" spans="1:9" ht="26.25" x14ac:dyDescent="0.25">
      <c r="A449" s="5" t="s">
        <v>1564</v>
      </c>
      <c r="B449" s="6" t="s">
        <v>1565</v>
      </c>
      <c r="C449" s="6" t="s">
        <v>396</v>
      </c>
      <c r="D449" s="6" t="s">
        <v>335</v>
      </c>
      <c r="E449" s="7" t="s">
        <v>1566</v>
      </c>
      <c r="F449" s="46">
        <v>1</v>
      </c>
      <c r="G449" s="52">
        <f t="shared" si="22"/>
        <v>1</v>
      </c>
      <c r="H449" s="52">
        <f t="shared" si="23"/>
        <v>1</v>
      </c>
      <c r="I449" s="47" t="s">
        <v>1655</v>
      </c>
    </row>
    <row r="450" spans="1:9" ht="26.25" x14ac:dyDescent="0.25">
      <c r="A450" s="5">
        <v>3229</v>
      </c>
      <c r="B450" s="6" t="s">
        <v>1567</v>
      </c>
      <c r="C450" s="6" t="s">
        <v>1347</v>
      </c>
      <c r="D450" s="6" t="s">
        <v>49</v>
      </c>
      <c r="E450" s="7" t="s">
        <v>1568</v>
      </c>
      <c r="F450" s="46">
        <v>2</v>
      </c>
      <c r="G450" s="52">
        <f t="shared" si="22"/>
        <v>1</v>
      </c>
      <c r="H450" s="52">
        <f t="shared" si="23"/>
        <v>2</v>
      </c>
      <c r="I450" s="47" t="s">
        <v>1655</v>
      </c>
    </row>
    <row r="451" spans="1:9" ht="26.25" x14ac:dyDescent="0.25">
      <c r="A451" s="5" t="s">
        <v>1569</v>
      </c>
      <c r="B451" s="6" t="s">
        <v>1570</v>
      </c>
      <c r="C451" s="6" t="s">
        <v>353</v>
      </c>
      <c r="D451" s="6" t="s">
        <v>335</v>
      </c>
      <c r="E451" s="7" t="s">
        <v>1571</v>
      </c>
      <c r="F451" s="46">
        <v>2</v>
      </c>
      <c r="G451" s="52">
        <f t="shared" si="22"/>
        <v>1</v>
      </c>
      <c r="H451" s="52">
        <f t="shared" si="23"/>
        <v>2</v>
      </c>
      <c r="I451" s="47" t="s">
        <v>1655</v>
      </c>
    </row>
    <row r="452" spans="1:9" ht="39" x14ac:dyDescent="0.25">
      <c r="A452" s="5" t="s">
        <v>1572</v>
      </c>
      <c r="B452" s="6" t="s">
        <v>1573</v>
      </c>
      <c r="C452" s="6" t="s">
        <v>396</v>
      </c>
      <c r="D452" s="6" t="s">
        <v>335</v>
      </c>
      <c r="E452" s="7" t="s">
        <v>1574</v>
      </c>
      <c r="F452" s="46">
        <v>1</v>
      </c>
      <c r="G452" s="52">
        <f t="shared" si="22"/>
        <v>1</v>
      </c>
      <c r="H452" s="52">
        <f t="shared" si="23"/>
        <v>1</v>
      </c>
      <c r="I452" s="47" t="s">
        <v>1655</v>
      </c>
    </row>
    <row r="453" spans="1:9" ht="26.25" x14ac:dyDescent="0.25">
      <c r="A453" s="5" t="s">
        <v>1575</v>
      </c>
      <c r="B453" s="6" t="s">
        <v>1576</v>
      </c>
      <c r="C453" s="6" t="s">
        <v>48</v>
      </c>
      <c r="D453" s="6" t="s">
        <v>49</v>
      </c>
      <c r="E453" s="7" t="s">
        <v>1577</v>
      </c>
      <c r="F453" s="46">
        <v>2</v>
      </c>
      <c r="G453" s="52">
        <f t="shared" si="22"/>
        <v>1</v>
      </c>
      <c r="H453" s="52">
        <f t="shared" si="23"/>
        <v>2</v>
      </c>
      <c r="I453" s="47" t="s">
        <v>1655</v>
      </c>
    </row>
    <row r="454" spans="1:9" ht="26.25" x14ac:dyDescent="0.25">
      <c r="A454" s="5">
        <v>3261</v>
      </c>
      <c r="B454" s="6" t="s">
        <v>1578</v>
      </c>
      <c r="C454" s="6" t="s">
        <v>1347</v>
      </c>
      <c r="D454" s="6" t="s">
        <v>49</v>
      </c>
      <c r="E454" s="6" t="s">
        <v>1579</v>
      </c>
      <c r="F454" s="46">
        <v>1</v>
      </c>
      <c r="G454" s="52">
        <f t="shared" si="22"/>
        <v>1</v>
      </c>
      <c r="H454" s="52">
        <f t="shared" si="23"/>
        <v>1</v>
      </c>
      <c r="I454" s="47" t="s">
        <v>1655</v>
      </c>
    </row>
    <row r="455" spans="1:9" ht="39" x14ac:dyDescent="0.25">
      <c r="A455" s="5" t="s">
        <v>1580</v>
      </c>
      <c r="B455" s="6" t="s">
        <v>1581</v>
      </c>
      <c r="C455" s="6" t="s">
        <v>48</v>
      </c>
      <c r="D455" s="6" t="s">
        <v>49</v>
      </c>
      <c r="E455" s="7" t="s">
        <v>1582</v>
      </c>
      <c r="F455" s="46">
        <v>1</v>
      </c>
      <c r="G455" s="52">
        <f t="shared" ref="G455:G475" si="24">IF(F455&lt;=0,0,IF(F455&lt;=3,1,IF(F455&lt;=6,2,IF(F455&lt;=9,3,IF(F455&lt;=12,4,)))))</f>
        <v>1</v>
      </c>
      <c r="H455" s="52">
        <f t="shared" si="23"/>
        <v>1</v>
      </c>
      <c r="I455" s="47" t="s">
        <v>1655</v>
      </c>
    </row>
    <row r="456" spans="1:9" ht="26.25" x14ac:dyDescent="0.25">
      <c r="A456" s="11">
        <v>3637</v>
      </c>
      <c r="B456" s="12" t="s">
        <v>1583</v>
      </c>
      <c r="C456" s="6" t="s">
        <v>396</v>
      </c>
      <c r="D456" s="6" t="s">
        <v>335</v>
      </c>
      <c r="E456" s="7" t="s">
        <v>1584</v>
      </c>
      <c r="F456" s="46">
        <v>2</v>
      </c>
      <c r="G456" s="52">
        <f t="shared" si="24"/>
        <v>1</v>
      </c>
      <c r="H456" s="52">
        <f t="shared" si="23"/>
        <v>2</v>
      </c>
      <c r="I456" s="47" t="s">
        <v>1655</v>
      </c>
    </row>
    <row r="457" spans="1:9" ht="26.25" x14ac:dyDescent="0.25">
      <c r="A457" s="5" t="s">
        <v>1585</v>
      </c>
      <c r="B457" s="6" t="s">
        <v>1586</v>
      </c>
      <c r="C457" s="6" t="s">
        <v>1587</v>
      </c>
      <c r="D457" s="6" t="s">
        <v>662</v>
      </c>
      <c r="E457" s="7" t="s">
        <v>1588</v>
      </c>
      <c r="F457" s="46">
        <v>2</v>
      </c>
      <c r="G457" s="52">
        <f t="shared" si="24"/>
        <v>1</v>
      </c>
      <c r="H457" s="52">
        <f t="shared" si="23"/>
        <v>2</v>
      </c>
      <c r="I457" s="47" t="s">
        <v>1655</v>
      </c>
    </row>
    <row r="458" spans="1:9" ht="26.25" x14ac:dyDescent="0.25">
      <c r="A458" s="5" t="s">
        <v>1589</v>
      </c>
      <c r="B458" s="6" t="s">
        <v>1590</v>
      </c>
      <c r="C458" s="6" t="s">
        <v>527</v>
      </c>
      <c r="D458" s="6" t="s">
        <v>438</v>
      </c>
      <c r="E458" s="7" t="s">
        <v>1591</v>
      </c>
      <c r="F458" s="46">
        <v>2</v>
      </c>
      <c r="G458" s="52">
        <f t="shared" si="24"/>
        <v>1</v>
      </c>
      <c r="H458" s="52">
        <f t="shared" si="23"/>
        <v>2</v>
      </c>
      <c r="I458" s="47" t="s">
        <v>1655</v>
      </c>
    </row>
    <row r="459" spans="1:9" ht="39" x14ac:dyDescent="0.25">
      <c r="A459" s="5" t="s">
        <v>1592</v>
      </c>
      <c r="B459" s="6" t="s">
        <v>1593</v>
      </c>
      <c r="C459" s="6" t="s">
        <v>396</v>
      </c>
      <c r="D459" s="6" t="s">
        <v>335</v>
      </c>
      <c r="E459" s="7" t="s">
        <v>1594</v>
      </c>
      <c r="F459" s="46">
        <v>1</v>
      </c>
      <c r="G459" s="52">
        <f t="shared" si="24"/>
        <v>1</v>
      </c>
      <c r="H459" s="52">
        <f t="shared" si="23"/>
        <v>1</v>
      </c>
      <c r="I459" s="47" t="s">
        <v>1655</v>
      </c>
    </row>
    <row r="460" spans="1:9" ht="39" x14ac:dyDescent="0.25">
      <c r="A460" s="5" t="s">
        <v>1595</v>
      </c>
      <c r="B460" s="6" t="s">
        <v>1596</v>
      </c>
      <c r="C460" s="6" t="s">
        <v>396</v>
      </c>
      <c r="D460" s="6" t="s">
        <v>335</v>
      </c>
      <c r="E460" s="7" t="s">
        <v>1597</v>
      </c>
      <c r="F460" s="46">
        <v>2</v>
      </c>
      <c r="G460" s="52">
        <f t="shared" si="24"/>
        <v>1</v>
      </c>
      <c r="H460" s="52">
        <f t="shared" si="23"/>
        <v>2</v>
      </c>
      <c r="I460" s="47" t="s">
        <v>1655</v>
      </c>
    </row>
    <row r="461" spans="1:9" ht="26.25" x14ac:dyDescent="0.25">
      <c r="A461" s="5" t="s">
        <v>1598</v>
      </c>
      <c r="B461" s="6" t="s">
        <v>1599</v>
      </c>
      <c r="C461" s="6" t="s">
        <v>437</v>
      </c>
      <c r="D461" s="6" t="s">
        <v>438</v>
      </c>
      <c r="E461" s="7" t="s">
        <v>1600</v>
      </c>
      <c r="F461" s="46">
        <v>2</v>
      </c>
      <c r="G461" s="52">
        <f t="shared" si="24"/>
        <v>1</v>
      </c>
      <c r="H461" s="52">
        <f t="shared" si="23"/>
        <v>2</v>
      </c>
      <c r="I461" s="47" t="s">
        <v>1655</v>
      </c>
    </row>
    <row r="462" spans="1:9" ht="26.25" x14ac:dyDescent="0.25">
      <c r="A462" s="5" t="s">
        <v>1604</v>
      </c>
      <c r="B462" s="6" t="s">
        <v>1605</v>
      </c>
      <c r="C462" s="6" t="s">
        <v>599</v>
      </c>
      <c r="D462" s="6" t="s">
        <v>438</v>
      </c>
      <c r="E462" s="7" t="s">
        <v>1606</v>
      </c>
      <c r="F462" s="46">
        <v>1</v>
      </c>
      <c r="G462" s="52">
        <f t="shared" si="24"/>
        <v>1</v>
      </c>
      <c r="H462" s="52">
        <f t="shared" si="23"/>
        <v>1</v>
      </c>
      <c r="I462" s="47" t="s">
        <v>1655</v>
      </c>
    </row>
    <row r="463" spans="1:9" ht="26.25" x14ac:dyDescent="0.25">
      <c r="A463" s="5" t="s">
        <v>1607</v>
      </c>
      <c r="B463" s="6" t="s">
        <v>1608</v>
      </c>
      <c r="C463" s="6" t="s">
        <v>48</v>
      </c>
      <c r="D463" s="6" t="s">
        <v>49</v>
      </c>
      <c r="E463" s="7" t="s">
        <v>1609</v>
      </c>
      <c r="F463" s="46">
        <v>2</v>
      </c>
      <c r="G463" s="52">
        <f t="shared" si="24"/>
        <v>1</v>
      </c>
      <c r="H463" s="52">
        <f t="shared" si="23"/>
        <v>2</v>
      </c>
      <c r="I463" s="47" t="s">
        <v>1655</v>
      </c>
    </row>
    <row r="464" spans="1:9" ht="26.25" x14ac:dyDescent="0.25">
      <c r="A464" s="5" t="s">
        <v>1610</v>
      </c>
      <c r="B464" s="6" t="s">
        <v>1611</v>
      </c>
      <c r="C464" s="6" t="s">
        <v>437</v>
      </c>
      <c r="D464" s="6" t="s">
        <v>438</v>
      </c>
      <c r="E464" s="7" t="s">
        <v>1612</v>
      </c>
      <c r="F464" s="46">
        <v>1</v>
      </c>
      <c r="G464" s="52">
        <f t="shared" si="24"/>
        <v>1</v>
      </c>
      <c r="H464" s="52">
        <f t="shared" si="23"/>
        <v>1</v>
      </c>
      <c r="I464" s="47" t="s">
        <v>1655</v>
      </c>
    </row>
    <row r="465" spans="1:10" ht="26.25" x14ac:dyDescent="0.25">
      <c r="A465" s="5" t="s">
        <v>1613</v>
      </c>
      <c r="B465" s="6" t="s">
        <v>1614</v>
      </c>
      <c r="C465" s="6" t="s">
        <v>396</v>
      </c>
      <c r="D465" s="6" t="s">
        <v>335</v>
      </c>
      <c r="E465" s="7" t="s">
        <v>1615</v>
      </c>
      <c r="F465" s="46">
        <v>2</v>
      </c>
      <c r="G465" s="52">
        <f t="shared" si="24"/>
        <v>1</v>
      </c>
      <c r="H465" s="52">
        <f t="shared" si="23"/>
        <v>2</v>
      </c>
      <c r="I465" s="47" t="s">
        <v>1655</v>
      </c>
    </row>
    <row r="466" spans="1:10" ht="39" x14ac:dyDescent="0.25">
      <c r="A466" s="5" t="s">
        <v>1616</v>
      </c>
      <c r="B466" s="6" t="s">
        <v>1617</v>
      </c>
      <c r="C466" s="6" t="s">
        <v>396</v>
      </c>
      <c r="D466" s="6" t="s">
        <v>335</v>
      </c>
      <c r="E466" s="7" t="s">
        <v>1618</v>
      </c>
      <c r="F466" s="46">
        <v>2</v>
      </c>
      <c r="G466" s="52">
        <f t="shared" si="24"/>
        <v>1</v>
      </c>
      <c r="H466" s="52">
        <f t="shared" si="23"/>
        <v>2</v>
      </c>
      <c r="I466" s="47" t="s">
        <v>1655</v>
      </c>
    </row>
    <row r="467" spans="1:10" ht="26.25" x14ac:dyDescent="0.25">
      <c r="A467" s="5" t="s">
        <v>1619</v>
      </c>
      <c r="B467" s="6" t="s">
        <v>1620</v>
      </c>
      <c r="C467" s="6" t="s">
        <v>155</v>
      </c>
      <c r="D467" s="6" t="s">
        <v>156</v>
      </c>
      <c r="E467" s="7" t="s">
        <v>1621</v>
      </c>
      <c r="F467" s="46">
        <v>1</v>
      </c>
      <c r="G467" s="52">
        <f t="shared" si="24"/>
        <v>1</v>
      </c>
      <c r="H467" s="52">
        <f t="shared" si="23"/>
        <v>1</v>
      </c>
      <c r="I467" s="47" t="s">
        <v>1655</v>
      </c>
    </row>
    <row r="468" spans="1:10" ht="26.25" x14ac:dyDescent="0.25">
      <c r="A468" s="5" t="s">
        <v>1622</v>
      </c>
      <c r="B468" s="6" t="s">
        <v>1623</v>
      </c>
      <c r="C468" s="6" t="s">
        <v>1216</v>
      </c>
      <c r="D468" s="6" t="s">
        <v>335</v>
      </c>
      <c r="E468" s="7" t="s">
        <v>1624</v>
      </c>
      <c r="F468" s="46">
        <v>1</v>
      </c>
      <c r="G468" s="52">
        <f t="shared" si="24"/>
        <v>1</v>
      </c>
      <c r="H468" s="52">
        <f t="shared" si="23"/>
        <v>1</v>
      </c>
      <c r="I468" s="47" t="s">
        <v>1655</v>
      </c>
    </row>
    <row r="469" spans="1:10" ht="26.25" x14ac:dyDescent="0.25">
      <c r="A469" s="5" t="s">
        <v>1625</v>
      </c>
      <c r="B469" s="6" t="s">
        <v>1626</v>
      </c>
      <c r="C469" s="6" t="s">
        <v>1627</v>
      </c>
      <c r="D469" s="6" t="s">
        <v>7</v>
      </c>
      <c r="E469" s="7" t="s">
        <v>1628</v>
      </c>
      <c r="F469" s="46">
        <v>2</v>
      </c>
      <c r="G469" s="52">
        <f t="shared" si="24"/>
        <v>1</v>
      </c>
      <c r="H469" s="52">
        <f t="shared" si="23"/>
        <v>2</v>
      </c>
      <c r="I469" s="47" t="s">
        <v>1655</v>
      </c>
    </row>
    <row r="470" spans="1:10" ht="26.25" x14ac:dyDescent="0.25">
      <c r="A470" s="11">
        <v>4748</v>
      </c>
      <c r="B470" s="12" t="s">
        <v>1629</v>
      </c>
      <c r="C470" s="10" t="s">
        <v>396</v>
      </c>
      <c r="D470" s="6" t="s">
        <v>335</v>
      </c>
      <c r="E470" s="14" t="s">
        <v>1630</v>
      </c>
      <c r="F470" s="46">
        <v>1</v>
      </c>
      <c r="G470" s="52">
        <f t="shared" si="24"/>
        <v>1</v>
      </c>
      <c r="H470" s="52">
        <f t="shared" si="23"/>
        <v>1</v>
      </c>
      <c r="I470" s="47" t="s">
        <v>1655</v>
      </c>
    </row>
    <row r="471" spans="1:10" ht="26.25" x14ac:dyDescent="0.25">
      <c r="A471" s="18">
        <v>5074</v>
      </c>
      <c r="B471" s="6" t="s">
        <v>1631</v>
      </c>
      <c r="C471" s="6" t="s">
        <v>1632</v>
      </c>
      <c r="D471" s="6" t="s">
        <v>438</v>
      </c>
      <c r="E471" s="7" t="s">
        <v>1633</v>
      </c>
      <c r="F471" s="46">
        <v>1</v>
      </c>
      <c r="G471" s="52">
        <f t="shared" si="24"/>
        <v>1</v>
      </c>
      <c r="H471" s="52">
        <f t="shared" si="23"/>
        <v>1</v>
      </c>
      <c r="I471" s="47" t="s">
        <v>1655</v>
      </c>
    </row>
    <row r="472" spans="1:10" ht="26.25" x14ac:dyDescent="0.25">
      <c r="A472" s="18">
        <v>5074</v>
      </c>
      <c r="B472" s="6" t="s">
        <v>1634</v>
      </c>
      <c r="C472" s="6" t="s">
        <v>155</v>
      </c>
      <c r="D472" s="6" t="s">
        <v>1635</v>
      </c>
      <c r="E472" s="9" t="s">
        <v>1688</v>
      </c>
      <c r="F472" s="46">
        <v>1</v>
      </c>
      <c r="G472" s="52">
        <f t="shared" si="24"/>
        <v>1</v>
      </c>
      <c r="H472" s="52">
        <f t="shared" si="23"/>
        <v>1</v>
      </c>
      <c r="I472" s="47" t="s">
        <v>1655</v>
      </c>
    </row>
    <row r="473" spans="1:10" ht="26.25" x14ac:dyDescent="0.25">
      <c r="A473" s="20">
        <v>7010</v>
      </c>
      <c r="B473" s="6" t="s">
        <v>1636</v>
      </c>
      <c r="C473" s="6" t="s">
        <v>661</v>
      </c>
      <c r="D473" s="6" t="s">
        <v>662</v>
      </c>
      <c r="E473" s="7" t="s">
        <v>1637</v>
      </c>
      <c r="F473" s="46">
        <v>1</v>
      </c>
      <c r="G473" s="52">
        <f t="shared" si="24"/>
        <v>1</v>
      </c>
      <c r="H473" s="52">
        <f t="shared" si="23"/>
        <v>1</v>
      </c>
      <c r="I473" s="47" t="s">
        <v>1655</v>
      </c>
    </row>
    <row r="474" spans="1:10" ht="26.25" x14ac:dyDescent="0.25">
      <c r="A474" s="20" t="s">
        <v>1638</v>
      </c>
      <c r="B474" s="9" t="s">
        <v>1636</v>
      </c>
      <c r="C474" s="6" t="s">
        <v>798</v>
      </c>
      <c r="D474" s="6" t="s">
        <v>799</v>
      </c>
      <c r="E474" s="7" t="s">
        <v>1639</v>
      </c>
      <c r="F474" s="46">
        <v>1</v>
      </c>
      <c r="G474" s="52">
        <f t="shared" si="24"/>
        <v>1</v>
      </c>
      <c r="H474" s="52">
        <f t="shared" si="23"/>
        <v>1</v>
      </c>
      <c r="I474" s="47" t="s">
        <v>1655</v>
      </c>
    </row>
    <row r="475" spans="1:10" ht="26.25" x14ac:dyDescent="0.25">
      <c r="A475" s="68" t="s">
        <v>1640</v>
      </c>
      <c r="B475" s="69" t="s">
        <v>1636</v>
      </c>
      <c r="C475" s="70" t="s">
        <v>396</v>
      </c>
      <c r="D475" s="71" t="s">
        <v>335</v>
      </c>
      <c r="E475" s="14" t="s">
        <v>1677</v>
      </c>
      <c r="F475" s="46">
        <v>3</v>
      </c>
      <c r="G475" s="52">
        <f t="shared" si="24"/>
        <v>1</v>
      </c>
      <c r="H475" s="52">
        <f t="shared" si="23"/>
        <v>3</v>
      </c>
      <c r="I475" s="47" t="s">
        <v>1655</v>
      </c>
    </row>
    <row r="476" spans="1:10" ht="12.75" x14ac:dyDescent="0.2">
      <c r="A476" s="40"/>
      <c r="B476" s="40"/>
      <c r="C476" s="40"/>
      <c r="D476" s="40"/>
      <c r="E476" s="40"/>
      <c r="F476" s="40"/>
      <c r="G476" s="74">
        <f>SUM(G423:G475)</f>
        <v>53</v>
      </c>
      <c r="H476" s="74">
        <f>SUM(H423:H475)</f>
        <v>78</v>
      </c>
      <c r="I476" s="60"/>
      <c r="J476" s="58" t="s">
        <v>1655</v>
      </c>
    </row>
    <row r="477" spans="1:10" ht="26.25" x14ac:dyDescent="0.25">
      <c r="A477" s="30">
        <v>7097</v>
      </c>
      <c r="B477" s="19" t="s">
        <v>1649</v>
      </c>
      <c r="C477" s="10" t="s">
        <v>1632</v>
      </c>
      <c r="D477" s="10" t="s">
        <v>438</v>
      </c>
      <c r="E477" s="7" t="s">
        <v>1650</v>
      </c>
      <c r="F477" s="8"/>
      <c r="G477" s="52">
        <v>50</v>
      </c>
      <c r="H477" s="52"/>
      <c r="I477" s="47" t="s">
        <v>1656</v>
      </c>
    </row>
    <row r="478" spans="1:10" x14ac:dyDescent="0.25">
      <c r="A478" s="43"/>
      <c r="B478" s="43"/>
      <c r="C478" s="43"/>
      <c r="D478" s="43"/>
      <c r="E478" s="43"/>
      <c r="F478" s="43"/>
      <c r="G478" s="60">
        <v>50</v>
      </c>
      <c r="H478" s="60">
        <v>91</v>
      </c>
      <c r="I478" s="48"/>
      <c r="J478" s="61" t="s">
        <v>1656</v>
      </c>
    </row>
    <row r="479" spans="1:10" ht="12.75" x14ac:dyDescent="0.2">
      <c r="A479" s="95" t="s">
        <v>1651</v>
      </c>
      <c r="B479" s="95"/>
      <c r="C479" s="95"/>
      <c r="D479" s="95"/>
      <c r="E479" s="95"/>
      <c r="F479" s="95"/>
      <c r="G479" s="62">
        <f>553</f>
        <v>553</v>
      </c>
      <c r="H479" s="63">
        <v>997</v>
      </c>
      <c r="I479" s="63"/>
    </row>
  </sheetData>
  <sortState xmlns:xlrd2="http://schemas.microsoft.com/office/spreadsheetml/2017/richdata2" ref="A4:G475">
    <sortCondition descending="1" ref="G4:G475"/>
  </sortState>
  <mergeCells count="1">
    <mergeCell ref="A479:F479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22" ma:contentTypeDescription="Crie um novo documento." ma:contentTypeScope="" ma:versionID="ee40323d6f68f70699d3c031e490a74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b5474bb9f33a40b41d7b317008dd17b0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  <xsd:element ref="ns2:Lin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Link" ma:index="27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D7A30D-B23D-4F10-B341-815FF9D57545}"/>
</file>

<file path=customXml/itemProps2.xml><?xml version="1.0" encoding="utf-8"?>
<ds:datastoreItem xmlns:ds="http://schemas.openxmlformats.org/officeDocument/2006/customXml" ds:itemID="{94034688-349B-4D38-B3D9-074445252D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Endereços e Quantidades</vt:lpstr>
      <vt:lpstr>Remessa - Smart Pro</vt:lpstr>
      <vt:lpstr>Remessa Cx Fotografia-Bandeja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Frederico Cangucu Oliveira</dc:creator>
  <cp:lastModifiedBy>Priscila Tiemi Nagao</cp:lastModifiedBy>
  <cp:lastPrinted>2024-07-17T13:17:50Z</cp:lastPrinted>
  <dcterms:created xsi:type="dcterms:W3CDTF">2021-07-21T17:53:11Z</dcterms:created>
  <dcterms:modified xsi:type="dcterms:W3CDTF">2024-07-26T12:58:39Z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2023-12-05T13:41:39Z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a37f0b4f-5d18-4613-a078-2b84834677ce</vt:lpwstr>
  </property>
  <property fmtid="{D5CDD505-2E9C-101B-9397-08002B2CF9AE}" pid="8" name="MSIP_Label_fde7aacd-7cc4-4c31-9e6f-7ef306428f09_ContentBits">
    <vt:lpwstr>1</vt:lpwstr>
  </property>
</Properties>
</file>